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Shared\LIVE PROJECTS\W1444 - Sacred Heart Clonakilty Enabling Works 2\T - TENDER\T1 - Tender Prep\T1.4 - QS Prep File\3. Vol C - BOQ\Cubit, Excel, Buildsoft\"/>
    </mc:Choice>
  </mc:AlternateContent>
  <xr:revisionPtr revIDLastSave="0" documentId="13_ncr:1_{8EB0DF22-EDFB-4A82-9158-98F28ADC9619}" xr6:coauthVersionLast="47" xr6:coauthVersionMax="47" xr10:uidLastSave="{00000000-0000-0000-0000-000000000000}"/>
  <bookViews>
    <workbookView xWindow="14295" yWindow="0" windowWidth="14595" windowHeight="15585" xr2:uid="{00000000-000D-0000-FFFF-FFFF00000000}"/>
  </bookViews>
  <sheets>
    <sheet name="PRELIM" sheetId="2" r:id="rId1"/>
    <sheet name="Trade Summary" sheetId="3" r:id="rId2"/>
  </sheets>
  <definedNames>
    <definedName name="_xlnm._FilterDatabase" localSheetId="0" hidden="1">PRELIM!$A$1:$F$641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5" i="2" l="1"/>
  <c r="F634" i="2"/>
  <c r="F622" i="2"/>
  <c r="F621" i="2"/>
  <c r="F608" i="2"/>
  <c r="F607" i="2"/>
  <c r="F600" i="2"/>
  <c r="F599" i="2"/>
  <c r="F585" i="2"/>
  <c r="F584" i="2"/>
  <c r="F574" i="2"/>
  <c r="F573" i="2"/>
  <c r="F565" i="2"/>
  <c r="F564" i="2"/>
  <c r="F557" i="2"/>
  <c r="F555" i="2"/>
  <c r="F546" i="2"/>
  <c r="F545" i="2"/>
  <c r="F537" i="2"/>
  <c r="F536" i="2"/>
  <c r="F527" i="2"/>
  <c r="F526" i="2"/>
  <c r="F517" i="2"/>
  <c r="F516" i="2"/>
  <c r="F507" i="2"/>
  <c r="F506" i="2"/>
  <c r="F498" i="2"/>
  <c r="F497" i="2"/>
  <c r="F488" i="2"/>
  <c r="F487" i="2"/>
  <c r="F479" i="2"/>
  <c r="F478" i="2"/>
  <c r="F470" i="2"/>
  <c r="F469" i="2"/>
  <c r="F462" i="2"/>
  <c r="F460" i="2"/>
  <c r="F452" i="2"/>
  <c r="F451" i="2"/>
  <c r="F443" i="2"/>
  <c r="F441" i="2"/>
  <c r="F433" i="2"/>
  <c r="F432" i="2"/>
  <c r="F425" i="2"/>
  <c r="F424" i="2"/>
  <c r="F417" i="2"/>
  <c r="F416" i="2"/>
  <c r="F407" i="2"/>
  <c r="F406" i="2"/>
  <c r="F397" i="2"/>
  <c r="F396" i="2"/>
  <c r="F384" i="2"/>
  <c r="F383" i="2"/>
  <c r="F376" i="2"/>
  <c r="F375" i="2"/>
  <c r="F364" i="2"/>
  <c r="F362" i="2"/>
  <c r="F349" i="2"/>
  <c r="F348" i="2"/>
  <c r="F328" i="2"/>
  <c r="F326" i="2"/>
  <c r="F314" i="2"/>
  <c r="F312" i="2"/>
  <c r="F303" i="2"/>
  <c r="F302" i="2"/>
  <c r="F291" i="2"/>
  <c r="F289" i="2"/>
  <c r="F278" i="2"/>
  <c r="F276" i="2"/>
  <c r="F265" i="2"/>
  <c r="F264" i="2"/>
  <c r="F255" i="2"/>
  <c r="F254" i="2"/>
  <c r="F243" i="2"/>
  <c r="F242" i="2"/>
  <c r="F226" i="2"/>
  <c r="F224" i="2"/>
  <c r="F214" i="2"/>
  <c r="F213" i="2"/>
  <c r="F201" i="2"/>
  <c r="F200" i="2"/>
  <c r="F188" i="2"/>
  <c r="F187" i="2"/>
  <c r="F175" i="2"/>
  <c r="F172" i="2"/>
  <c r="F144" i="2"/>
  <c r="F141" i="2"/>
  <c r="F134" i="2"/>
  <c r="F133" i="2"/>
  <c r="F126" i="2"/>
  <c r="F125" i="2"/>
  <c r="F115" i="2"/>
  <c r="F114" i="2"/>
  <c r="F101" i="2"/>
  <c r="F100" i="2"/>
  <c r="F91" i="2"/>
  <c r="F89" i="2"/>
  <c r="F78" i="2"/>
  <c r="F76" i="2"/>
  <c r="F63" i="2"/>
  <c r="F62" i="2"/>
  <c r="F50" i="2"/>
  <c r="F48" i="2"/>
  <c r="F38" i="2"/>
  <c r="F37" i="2"/>
  <c r="C641" i="2"/>
  <c r="F641" i="2" s="1"/>
  <c r="C640" i="2"/>
  <c r="F640" i="2" s="1"/>
  <c r="C639" i="2"/>
  <c r="F639" i="2" s="1"/>
  <c r="C638" i="2"/>
  <c r="F638" i="2" s="1"/>
  <c r="C637" i="2"/>
  <c r="F637" i="2" s="1"/>
  <c r="C636" i="2"/>
  <c r="F636" i="2" s="1"/>
  <c r="C635" i="2"/>
  <c r="C634" i="2"/>
  <c r="C633" i="2"/>
  <c r="F633" i="2" s="1"/>
  <c r="C632" i="2"/>
  <c r="F632" i="2" s="1"/>
  <c r="C631" i="2"/>
  <c r="F631" i="2" s="1"/>
  <c r="C630" i="2"/>
  <c r="F630" i="2" s="1"/>
  <c r="C628" i="2"/>
  <c r="F628" i="2" s="1"/>
  <c r="C627" i="2"/>
  <c r="F627" i="2" s="1"/>
  <c r="C622" i="2"/>
  <c r="C621" i="2"/>
  <c r="C620" i="2"/>
  <c r="F620" i="2" s="1"/>
  <c r="C619" i="2"/>
  <c r="F619" i="2" s="1"/>
  <c r="C616" i="2"/>
  <c r="F616" i="2" s="1"/>
  <c r="C614" i="2"/>
  <c r="F614" i="2" s="1"/>
  <c r="C610" i="2"/>
  <c r="F610" i="2" s="1"/>
  <c r="C609" i="2"/>
  <c r="F609" i="2" s="1"/>
  <c r="C608" i="2"/>
  <c r="C607" i="2"/>
  <c r="C606" i="2"/>
  <c r="F606" i="2" s="1"/>
  <c r="C605" i="2"/>
  <c r="F605" i="2" s="1"/>
  <c r="C604" i="2"/>
  <c r="F604" i="2" s="1"/>
  <c r="C603" i="2"/>
  <c r="F603" i="2" s="1"/>
  <c r="C602" i="2"/>
  <c r="F602" i="2" s="1"/>
  <c r="C601" i="2"/>
  <c r="F601" i="2" s="1"/>
  <c r="C600" i="2"/>
  <c r="C599" i="2"/>
  <c r="C598" i="2"/>
  <c r="F598" i="2" s="1"/>
  <c r="C597" i="2"/>
  <c r="F597" i="2" s="1"/>
  <c r="C596" i="2"/>
  <c r="F596" i="2" s="1"/>
  <c r="C592" i="2"/>
  <c r="F592" i="2" s="1"/>
  <c r="C588" i="2"/>
  <c r="F588" i="2" s="1"/>
  <c r="C586" i="2"/>
  <c r="F586" i="2" s="1"/>
  <c r="C585" i="2"/>
  <c r="C584" i="2"/>
  <c r="C583" i="2"/>
  <c r="F583" i="2" s="1"/>
  <c r="C582" i="2"/>
  <c r="F582" i="2" s="1"/>
  <c r="C581" i="2"/>
  <c r="F581" i="2" s="1"/>
  <c r="C580" i="2"/>
  <c r="F580" i="2" s="1"/>
  <c r="C578" i="2"/>
  <c r="F578" i="2" s="1"/>
  <c r="C577" i="2"/>
  <c r="F577" i="2" s="1"/>
  <c r="C574" i="2"/>
  <c r="C573" i="2"/>
  <c r="C571" i="2"/>
  <c r="F571" i="2" s="1"/>
  <c r="C570" i="2"/>
  <c r="F570" i="2" s="1"/>
  <c r="C569" i="2"/>
  <c r="F569" i="2" s="1"/>
  <c r="C568" i="2"/>
  <c r="F568" i="2" s="1"/>
  <c r="C567" i="2"/>
  <c r="F567" i="2" s="1"/>
  <c r="C566" i="2"/>
  <c r="F566" i="2" s="1"/>
  <c r="C565" i="2"/>
  <c r="C564" i="2"/>
  <c r="C563" i="2"/>
  <c r="F563" i="2" s="1"/>
  <c r="C562" i="2"/>
  <c r="F562" i="2" s="1"/>
  <c r="C561" i="2"/>
  <c r="F561" i="2" s="1"/>
  <c r="C560" i="2"/>
  <c r="F560" i="2" s="1"/>
  <c r="C559" i="2"/>
  <c r="F559" i="2" s="1"/>
  <c r="C558" i="2"/>
  <c r="F558" i="2" s="1"/>
  <c r="C557" i="2"/>
  <c r="C555" i="2"/>
  <c r="C554" i="2"/>
  <c r="F554" i="2" s="1"/>
  <c r="C553" i="2"/>
  <c r="F553" i="2" s="1"/>
  <c r="C552" i="2"/>
  <c r="F552" i="2" s="1"/>
  <c r="C551" i="2"/>
  <c r="F551" i="2" s="1"/>
  <c r="C549" i="2"/>
  <c r="F549" i="2" s="1"/>
  <c r="C547" i="2"/>
  <c r="F547" i="2" s="1"/>
  <c r="C546" i="2"/>
  <c r="C545" i="2"/>
  <c r="C544" i="2"/>
  <c r="F544" i="2" s="1"/>
  <c r="C543" i="2"/>
  <c r="F543" i="2" s="1"/>
  <c r="C542" i="2"/>
  <c r="F542" i="2" s="1"/>
  <c r="C540" i="2"/>
  <c r="F540" i="2" s="1"/>
  <c r="C539" i="2"/>
  <c r="F539" i="2" s="1"/>
  <c r="C538" i="2"/>
  <c r="F538" i="2" s="1"/>
  <c r="C537" i="2"/>
  <c r="C536" i="2"/>
  <c r="C535" i="2"/>
  <c r="F535" i="2" s="1"/>
  <c r="C534" i="2"/>
  <c r="F534" i="2" s="1"/>
  <c r="C533" i="2"/>
  <c r="F533" i="2" s="1"/>
  <c r="C532" i="2"/>
  <c r="F532" i="2" s="1"/>
  <c r="C530" i="2"/>
  <c r="F530" i="2" s="1"/>
  <c r="C529" i="2"/>
  <c r="F529" i="2" s="1"/>
  <c r="C527" i="2"/>
  <c r="C526" i="2"/>
  <c r="C525" i="2"/>
  <c r="F525" i="2" s="1"/>
  <c r="C524" i="2"/>
  <c r="F524" i="2" s="1"/>
  <c r="C523" i="2"/>
  <c r="F523" i="2" s="1"/>
  <c r="C520" i="2"/>
  <c r="F520" i="2" s="1"/>
  <c r="C519" i="2"/>
  <c r="F519" i="2" s="1"/>
  <c r="C518" i="2"/>
  <c r="F518" i="2" s="1"/>
  <c r="C517" i="2"/>
  <c r="C516" i="2"/>
  <c r="C515" i="2"/>
  <c r="F515" i="2" s="1"/>
  <c r="C514" i="2"/>
  <c r="F514" i="2" s="1"/>
  <c r="C513" i="2"/>
  <c r="F513" i="2" s="1"/>
  <c r="C511" i="2"/>
  <c r="F511" i="2" s="1"/>
  <c r="C510" i="2"/>
  <c r="F510" i="2" s="1"/>
  <c r="C508" i="2"/>
  <c r="F508" i="2" s="1"/>
  <c r="C507" i="2"/>
  <c r="C506" i="2"/>
  <c r="C505" i="2"/>
  <c r="F505" i="2" s="1"/>
  <c r="C504" i="2"/>
  <c r="F504" i="2" s="1"/>
  <c r="C502" i="2"/>
  <c r="F502" i="2" s="1"/>
  <c r="C501" i="2"/>
  <c r="F501" i="2" s="1"/>
  <c r="C500" i="2"/>
  <c r="F500" i="2" s="1"/>
  <c r="C499" i="2"/>
  <c r="F499" i="2" s="1"/>
  <c r="C498" i="2"/>
  <c r="C497" i="2"/>
  <c r="C496" i="2"/>
  <c r="F496" i="2" s="1"/>
  <c r="C495" i="2"/>
  <c r="F495" i="2" s="1"/>
  <c r="C494" i="2"/>
  <c r="F494" i="2" s="1"/>
  <c r="C493" i="2"/>
  <c r="F493" i="2" s="1"/>
  <c r="C491" i="2"/>
  <c r="F491" i="2" s="1"/>
  <c r="C489" i="2"/>
  <c r="F489" i="2" s="1"/>
  <c r="C488" i="2"/>
  <c r="C487" i="2"/>
  <c r="C486" i="2"/>
  <c r="F486" i="2" s="1"/>
  <c r="C485" i="2"/>
  <c r="F485" i="2" s="1"/>
  <c r="C484" i="2"/>
  <c r="F484" i="2" s="1"/>
  <c r="C483" i="2"/>
  <c r="F483" i="2" s="1"/>
  <c r="C482" i="2"/>
  <c r="F482" i="2" s="1"/>
  <c r="C480" i="2"/>
  <c r="F480" i="2" s="1"/>
  <c r="C479" i="2"/>
  <c r="C478" i="2"/>
  <c r="C477" i="2"/>
  <c r="F477" i="2" s="1"/>
  <c r="C476" i="2"/>
  <c r="F476" i="2" s="1"/>
  <c r="C475" i="2"/>
  <c r="F475" i="2" s="1"/>
  <c r="C474" i="2"/>
  <c r="F474" i="2" s="1"/>
  <c r="C473" i="2"/>
  <c r="F473" i="2" s="1"/>
  <c r="C472" i="2"/>
  <c r="F472" i="2" s="1"/>
  <c r="C470" i="2"/>
  <c r="C469" i="2"/>
  <c r="C468" i="2"/>
  <c r="F468" i="2" s="1"/>
  <c r="C467" i="2"/>
  <c r="F467" i="2" s="1"/>
  <c r="C466" i="2"/>
  <c r="F466" i="2" s="1"/>
  <c r="C465" i="2"/>
  <c r="F465" i="2" s="1"/>
  <c r="C464" i="2"/>
  <c r="F464" i="2" s="1"/>
  <c r="C463" i="2"/>
  <c r="F463" i="2" s="1"/>
  <c r="C462" i="2"/>
  <c r="C460" i="2"/>
  <c r="C459" i="2"/>
  <c r="F459" i="2" s="1"/>
  <c r="C458" i="2"/>
  <c r="F458" i="2" s="1"/>
  <c r="C456" i="2"/>
  <c r="F456" i="2" s="1"/>
  <c r="C455" i="2"/>
  <c r="F455" i="2" s="1"/>
  <c r="C454" i="2"/>
  <c r="F454" i="2" s="1"/>
  <c r="C453" i="2"/>
  <c r="F453" i="2" s="1"/>
  <c r="C452" i="2"/>
  <c r="C451" i="2"/>
  <c r="C450" i="2"/>
  <c r="F450" i="2" s="1"/>
  <c r="C449" i="2"/>
  <c r="F449" i="2" s="1"/>
  <c r="C448" i="2"/>
  <c r="F448" i="2" s="1"/>
  <c r="C446" i="2"/>
  <c r="F446" i="2" s="1"/>
  <c r="C445" i="2"/>
  <c r="F445" i="2" s="1"/>
  <c r="C444" i="2"/>
  <c r="F444" i="2" s="1"/>
  <c r="C443" i="2"/>
  <c r="C441" i="2"/>
  <c r="C440" i="2"/>
  <c r="F440" i="2" s="1"/>
  <c r="C439" i="2"/>
  <c r="F439" i="2" s="1"/>
  <c r="C438" i="2"/>
  <c r="F438" i="2" s="1"/>
  <c r="C436" i="2"/>
  <c r="F436" i="2" s="1"/>
  <c r="C435" i="2"/>
  <c r="F435" i="2" s="1"/>
  <c r="C434" i="2"/>
  <c r="F434" i="2" s="1"/>
  <c r="C433" i="2"/>
  <c r="C432" i="2"/>
  <c r="C431" i="2"/>
  <c r="F431" i="2" s="1"/>
  <c r="C430" i="2"/>
  <c r="F430" i="2" s="1"/>
  <c r="C429" i="2"/>
  <c r="F429" i="2" s="1"/>
  <c r="C428" i="2"/>
  <c r="F428" i="2" s="1"/>
  <c r="C427" i="2"/>
  <c r="F427" i="2" s="1"/>
  <c r="C426" i="2"/>
  <c r="F426" i="2" s="1"/>
  <c r="C425" i="2"/>
  <c r="C424" i="2"/>
  <c r="C423" i="2"/>
  <c r="F423" i="2" s="1"/>
  <c r="C422" i="2"/>
  <c r="F422" i="2" s="1"/>
  <c r="C421" i="2"/>
  <c r="F421" i="2" s="1"/>
  <c r="C420" i="2"/>
  <c r="F420" i="2" s="1"/>
  <c r="C419" i="2"/>
  <c r="F419" i="2" s="1"/>
  <c r="C418" i="2"/>
  <c r="F418" i="2" s="1"/>
  <c r="C417" i="2"/>
  <c r="C416" i="2"/>
  <c r="C415" i="2"/>
  <c r="F415" i="2" s="1"/>
  <c r="C413" i="2"/>
  <c r="F413" i="2" s="1"/>
  <c r="C412" i="2"/>
  <c r="F412" i="2" s="1"/>
  <c r="C410" i="2"/>
  <c r="F410" i="2" s="1"/>
  <c r="C409" i="2"/>
  <c r="F409" i="2" s="1"/>
  <c r="C408" i="2"/>
  <c r="F408" i="2" s="1"/>
  <c r="C407" i="2"/>
  <c r="C406" i="2"/>
  <c r="C405" i="2"/>
  <c r="F405" i="2" s="1"/>
  <c r="C404" i="2"/>
  <c r="F404" i="2" s="1"/>
  <c r="C402" i="2"/>
  <c r="F402" i="2" s="1"/>
  <c r="C401" i="2"/>
  <c r="F401" i="2" s="1"/>
  <c r="C400" i="2"/>
  <c r="F400" i="2" s="1"/>
  <c r="C398" i="2"/>
  <c r="F398" i="2" s="1"/>
  <c r="C397" i="2"/>
  <c r="C396" i="2"/>
  <c r="C395" i="2"/>
  <c r="F395" i="2" s="1"/>
  <c r="C394" i="2"/>
  <c r="F394" i="2" s="1"/>
  <c r="C393" i="2"/>
  <c r="F393" i="2" s="1"/>
  <c r="C387" i="2"/>
  <c r="F387" i="2" s="1"/>
  <c r="C386" i="2"/>
  <c r="F386" i="2" s="1"/>
  <c r="C385" i="2"/>
  <c r="F385" i="2" s="1"/>
  <c r="C384" i="2"/>
  <c r="C383" i="2"/>
  <c r="C382" i="2"/>
  <c r="F382" i="2" s="1"/>
  <c r="C381" i="2"/>
  <c r="F381" i="2" s="1"/>
  <c r="C380" i="2"/>
  <c r="F380" i="2" s="1"/>
  <c r="C379" i="2"/>
  <c r="F379" i="2" s="1"/>
  <c r="C378" i="2"/>
  <c r="F378" i="2" s="1"/>
  <c r="C377" i="2"/>
  <c r="F377" i="2" s="1"/>
  <c r="C376" i="2"/>
  <c r="C375" i="2"/>
  <c r="C374" i="2"/>
  <c r="F374" i="2" s="1"/>
  <c r="C372" i="2"/>
  <c r="F372" i="2" s="1"/>
  <c r="C371" i="2"/>
  <c r="F371" i="2" s="1"/>
  <c r="C369" i="2"/>
  <c r="F369" i="2" s="1"/>
  <c r="C367" i="2"/>
  <c r="F367" i="2" s="1"/>
  <c r="C365" i="2"/>
  <c r="F365" i="2" s="1"/>
  <c r="C364" i="2"/>
  <c r="C362" i="2"/>
  <c r="C361" i="2"/>
  <c r="F361" i="2" s="1"/>
  <c r="C359" i="2"/>
  <c r="F359" i="2" s="1"/>
  <c r="C357" i="2"/>
  <c r="F357" i="2" s="1"/>
  <c r="C355" i="2"/>
  <c r="F355" i="2" s="1"/>
  <c r="C353" i="2"/>
  <c r="F353" i="2" s="1"/>
  <c r="C351" i="2"/>
  <c r="F351" i="2" s="1"/>
  <c r="C349" i="2"/>
  <c r="C348" i="2"/>
  <c r="C346" i="2"/>
  <c r="F346" i="2" s="1"/>
  <c r="C344" i="2"/>
  <c r="F344" i="2" s="1"/>
  <c r="C343" i="2"/>
  <c r="F343" i="2" s="1"/>
  <c r="C341" i="2"/>
  <c r="F341" i="2" s="1"/>
  <c r="C340" i="2"/>
  <c r="F340" i="2" s="1"/>
  <c r="C339" i="2"/>
  <c r="F339" i="2" s="1"/>
  <c r="C328" i="2"/>
  <c r="C326" i="2"/>
  <c r="C325" i="2"/>
  <c r="F325" i="2" s="1"/>
  <c r="C323" i="2"/>
  <c r="F323" i="2" s="1"/>
  <c r="C321" i="2"/>
  <c r="F321" i="2" s="1"/>
  <c r="C320" i="2"/>
  <c r="F320" i="2" s="1"/>
  <c r="C318" i="2"/>
  <c r="F318" i="2" s="1"/>
  <c r="C316" i="2"/>
  <c r="F316" i="2" s="1"/>
  <c r="C314" i="2"/>
  <c r="C312" i="2"/>
  <c r="C311" i="2"/>
  <c r="F311" i="2" s="1"/>
  <c r="C309" i="2"/>
  <c r="F309" i="2" s="1"/>
  <c r="C307" i="2"/>
  <c r="F307" i="2" s="1"/>
  <c r="C306" i="2"/>
  <c r="F306" i="2" s="1"/>
  <c r="C305" i="2"/>
  <c r="F305" i="2" s="1"/>
  <c r="C304" i="2"/>
  <c r="F304" i="2" s="1"/>
  <c r="C303" i="2"/>
  <c r="C302" i="2"/>
  <c r="C301" i="2"/>
  <c r="F301" i="2" s="1"/>
  <c r="C299" i="2"/>
  <c r="F299" i="2" s="1"/>
  <c r="C298" i="2"/>
  <c r="F298" i="2" s="1"/>
  <c r="C296" i="2"/>
  <c r="F296" i="2" s="1"/>
  <c r="C294" i="2"/>
  <c r="F294" i="2" s="1"/>
  <c r="C292" i="2"/>
  <c r="F292" i="2" s="1"/>
  <c r="C291" i="2"/>
  <c r="C289" i="2"/>
  <c r="C287" i="2"/>
  <c r="F287" i="2" s="1"/>
  <c r="C285" i="2"/>
  <c r="F285" i="2" s="1"/>
  <c r="C283" i="2"/>
  <c r="F283" i="2" s="1"/>
  <c r="C281" i="2"/>
  <c r="F281" i="2" s="1"/>
  <c r="C280" i="2"/>
  <c r="F280" i="2" s="1"/>
  <c r="C279" i="2"/>
  <c r="F279" i="2" s="1"/>
  <c r="C278" i="2"/>
  <c r="C276" i="2"/>
  <c r="C275" i="2"/>
  <c r="F275" i="2" s="1"/>
  <c r="C274" i="2"/>
  <c r="F274" i="2" s="1"/>
  <c r="C272" i="2"/>
  <c r="F272" i="2" s="1"/>
  <c r="C270" i="2"/>
  <c r="F270" i="2" s="1"/>
  <c r="C268" i="2"/>
  <c r="F268" i="2" s="1"/>
  <c r="C267" i="2"/>
  <c r="F267" i="2" s="1"/>
  <c r="C265" i="2"/>
  <c r="C264" i="2"/>
  <c r="C263" i="2"/>
  <c r="F263" i="2" s="1"/>
  <c r="C262" i="2"/>
  <c r="F262" i="2" s="1"/>
  <c r="C260" i="2"/>
  <c r="F260" i="2" s="1"/>
  <c r="C259" i="2"/>
  <c r="F259" i="2" s="1"/>
  <c r="C257" i="2"/>
  <c r="F257" i="2" s="1"/>
  <c r="C256" i="2"/>
  <c r="F256" i="2" s="1"/>
  <c r="C255" i="2"/>
  <c r="C254" i="2"/>
  <c r="C252" i="2"/>
  <c r="F252" i="2" s="1"/>
  <c r="C250" i="2"/>
  <c r="F250" i="2" s="1"/>
  <c r="C249" i="2"/>
  <c r="F249" i="2" s="1"/>
  <c r="C247" i="2"/>
  <c r="F247" i="2" s="1"/>
  <c r="C245" i="2"/>
  <c r="F245" i="2" s="1"/>
  <c r="C244" i="2"/>
  <c r="F244" i="2" s="1"/>
  <c r="C243" i="2"/>
  <c r="C242" i="2"/>
  <c r="C241" i="2"/>
  <c r="F241" i="2" s="1"/>
  <c r="C239" i="2"/>
  <c r="F239" i="2" s="1"/>
  <c r="C238" i="2"/>
  <c r="F238" i="2" s="1"/>
  <c r="C236" i="2"/>
  <c r="F236" i="2" s="1"/>
  <c r="C235" i="2"/>
  <c r="F235" i="2" s="1"/>
  <c r="C228" i="2"/>
  <c r="F228" i="2" s="1"/>
  <c r="C226" i="2"/>
  <c r="C224" i="2"/>
  <c r="C222" i="2"/>
  <c r="F222" i="2" s="1"/>
  <c r="C221" i="2"/>
  <c r="F221" i="2" s="1"/>
  <c r="C220" i="2"/>
  <c r="F220" i="2" s="1"/>
  <c r="C219" i="2"/>
  <c r="F219" i="2" s="1"/>
  <c r="C217" i="2"/>
  <c r="F217" i="2" s="1"/>
  <c r="C216" i="2"/>
  <c r="F216" i="2" s="1"/>
  <c r="C214" i="2"/>
  <c r="C213" i="2"/>
  <c r="C212" i="2"/>
  <c r="F212" i="2" s="1"/>
  <c r="C210" i="2"/>
  <c r="F210" i="2" s="1"/>
  <c r="C208" i="2"/>
  <c r="F208" i="2" s="1"/>
  <c r="C206" i="2"/>
  <c r="F206" i="2" s="1"/>
  <c r="C205" i="2"/>
  <c r="F205" i="2" s="1"/>
  <c r="C203" i="2"/>
  <c r="F203" i="2" s="1"/>
  <c r="C201" i="2"/>
  <c r="C200" i="2"/>
  <c r="C199" i="2"/>
  <c r="F199" i="2" s="1"/>
  <c r="C198" i="2"/>
  <c r="F198" i="2" s="1"/>
  <c r="C197" i="2"/>
  <c r="F197" i="2" s="1"/>
  <c r="C193" i="2"/>
  <c r="F193" i="2" s="1"/>
  <c r="C191" i="2"/>
  <c r="F191" i="2" s="1"/>
  <c r="C190" i="2"/>
  <c r="F190" i="2" s="1"/>
  <c r="C188" i="2"/>
  <c r="C187" i="2"/>
  <c r="C185" i="2"/>
  <c r="F185" i="2" s="1"/>
  <c r="C184" i="2"/>
  <c r="F184" i="2" s="1"/>
  <c r="C182" i="2"/>
  <c r="F182" i="2" s="1"/>
  <c r="C181" i="2"/>
  <c r="F181" i="2" s="1"/>
  <c r="C179" i="2"/>
  <c r="F179" i="2" s="1"/>
  <c r="C176" i="2"/>
  <c r="F176" i="2" s="1"/>
  <c r="C175" i="2"/>
  <c r="C172" i="2"/>
  <c r="C171" i="2"/>
  <c r="F171" i="2" s="1"/>
  <c r="C170" i="2"/>
  <c r="F170" i="2" s="1"/>
  <c r="C169" i="2"/>
  <c r="F169" i="2" s="1"/>
  <c r="C147" i="2"/>
  <c r="F147" i="2" s="1"/>
  <c r="C146" i="2"/>
  <c r="F146" i="2" s="1"/>
  <c r="C145" i="2"/>
  <c r="F145" i="2" s="1"/>
  <c r="C144" i="2"/>
  <c r="C141" i="2"/>
  <c r="C140" i="2"/>
  <c r="F140" i="2" s="1"/>
  <c r="C139" i="2"/>
  <c r="F139" i="2" s="1"/>
  <c r="C138" i="2"/>
  <c r="F138" i="2" s="1"/>
  <c r="C137" i="2"/>
  <c r="F137" i="2" s="1"/>
  <c r="C136" i="2"/>
  <c r="F136" i="2" s="1"/>
  <c r="C135" i="2"/>
  <c r="F135" i="2" s="1"/>
  <c r="C134" i="2"/>
  <c r="C133" i="2"/>
  <c r="C132" i="2"/>
  <c r="F132" i="2" s="1"/>
  <c r="C131" i="2"/>
  <c r="F131" i="2" s="1"/>
  <c r="C130" i="2"/>
  <c r="F130" i="2" s="1"/>
  <c r="C129" i="2"/>
  <c r="F129" i="2" s="1"/>
  <c r="C128" i="2"/>
  <c r="F128" i="2" s="1"/>
  <c r="C127" i="2"/>
  <c r="F127" i="2" s="1"/>
  <c r="C126" i="2"/>
  <c r="C125" i="2"/>
  <c r="C122" i="2"/>
  <c r="F122" i="2" s="1"/>
  <c r="C120" i="2"/>
  <c r="F120" i="2" s="1"/>
  <c r="C119" i="2"/>
  <c r="F119" i="2" s="1"/>
  <c r="C118" i="2"/>
  <c r="F118" i="2" s="1"/>
  <c r="C117" i="2"/>
  <c r="F117" i="2" s="1"/>
  <c r="C116" i="2"/>
  <c r="F116" i="2" s="1"/>
  <c r="C115" i="2"/>
  <c r="C114" i="2"/>
  <c r="C113" i="2"/>
  <c r="F113" i="2" s="1"/>
  <c r="C112" i="2"/>
  <c r="F112" i="2" s="1"/>
  <c r="C111" i="2"/>
  <c r="F111" i="2" s="1"/>
  <c r="C110" i="2"/>
  <c r="F110" i="2" s="1"/>
  <c r="C109" i="2"/>
  <c r="F109" i="2" s="1"/>
  <c r="C108" i="2"/>
  <c r="F108" i="2" s="1"/>
  <c r="C101" i="2"/>
  <c r="C100" i="2"/>
  <c r="C98" i="2"/>
  <c r="F98" i="2" s="1"/>
  <c r="C97" i="2"/>
  <c r="F97" i="2" s="1"/>
  <c r="C96" i="2"/>
  <c r="F96" i="2" s="1"/>
  <c r="C95" i="2"/>
  <c r="F95" i="2" s="1"/>
  <c r="C94" i="2"/>
  <c r="F94" i="2" s="1"/>
  <c r="C93" i="2"/>
  <c r="F93" i="2" s="1"/>
  <c r="C91" i="2"/>
  <c r="C89" i="2"/>
  <c r="C88" i="2"/>
  <c r="F88" i="2" s="1"/>
  <c r="C86" i="2"/>
  <c r="F86" i="2" s="1"/>
  <c r="C85" i="2"/>
  <c r="F85" i="2" s="1"/>
  <c r="C84" i="2"/>
  <c r="F84" i="2" s="1"/>
  <c r="C83" i="2"/>
  <c r="F83" i="2" s="1"/>
  <c r="C80" i="2"/>
  <c r="F80" i="2" s="1"/>
  <c r="C78" i="2"/>
  <c r="C76" i="2"/>
  <c r="C73" i="2"/>
  <c r="F73" i="2" s="1"/>
  <c r="C71" i="2"/>
  <c r="F71" i="2" s="1"/>
  <c r="C69" i="2"/>
  <c r="F69" i="2" s="1"/>
  <c r="C67" i="2"/>
  <c r="F67" i="2" s="1"/>
  <c r="C66" i="2"/>
  <c r="F66" i="2" s="1"/>
  <c r="C65" i="2"/>
  <c r="F65" i="2" s="1"/>
  <c r="C63" i="2"/>
  <c r="C62" i="2"/>
  <c r="C61" i="2"/>
  <c r="F61" i="2" s="1"/>
  <c r="C59" i="2"/>
  <c r="F59" i="2" s="1"/>
  <c r="C57" i="2"/>
  <c r="F57" i="2" s="1"/>
  <c r="C55" i="2"/>
  <c r="F55" i="2" s="1"/>
  <c r="C53" i="2"/>
  <c r="F53" i="2" s="1"/>
  <c r="C51" i="2"/>
  <c r="F51" i="2" s="1"/>
  <c r="C50" i="2"/>
  <c r="C48" i="2"/>
  <c r="C46" i="2"/>
  <c r="F46" i="2" s="1"/>
  <c r="C45" i="2"/>
  <c r="F45" i="2" s="1"/>
  <c r="C43" i="2"/>
  <c r="F43" i="2" s="1"/>
  <c r="C41" i="2"/>
  <c r="F41" i="2" s="1"/>
  <c r="C40" i="2"/>
  <c r="F40" i="2" s="1"/>
  <c r="C39" i="2"/>
  <c r="F39" i="2" s="1"/>
  <c r="C38" i="2"/>
  <c r="C37" i="2"/>
  <c r="C36" i="2"/>
  <c r="F36" i="2" s="1"/>
  <c r="C35" i="2"/>
  <c r="F35" i="2" s="1"/>
  <c r="C9" i="2"/>
  <c r="F9" i="2" s="1"/>
  <c r="C7" i="2"/>
  <c r="F7" i="2" s="1"/>
  <c r="D2" i="3" l="1"/>
  <c r="F643" i="2"/>
  <c r="D3" i="3" s="1"/>
</calcChain>
</file>

<file path=xl/sharedStrings.xml><?xml version="1.0" encoding="utf-8"?>
<sst xmlns="http://schemas.openxmlformats.org/spreadsheetml/2006/main" count="1584" uniqueCount="1078">
  <si>
    <t>Bill Ref.</t>
  </si>
  <si>
    <t>Description</t>
  </si>
  <si>
    <t>Quantity</t>
  </si>
  <si>
    <t>Unit</t>
  </si>
  <si>
    <t>Rate</t>
  </si>
  <si>
    <t>Total</t>
  </si>
  <si>
    <t>(06/07) PRELIMINARIES/INSURANCES</t>
  </si>
  <si>
    <t>(06) PRELIMINARIES</t>
  </si>
  <si>
    <t>PROJECT PARTICULAR</t>
  </si>
  <si>
    <t>Project Particulars</t>
  </si>
  <si>
    <t>1A</t>
  </si>
  <si>
    <t>the Enabling Works comprise the Conservation and Repair of Building 1 to 4 at Sacred Heart Secondary School Clonakilty, Co. Cork to prevent further weather deterioration and timber decay treatment</t>
  </si>
  <si>
    <t>Item</t>
  </si>
  <si>
    <t>Location of the Works</t>
  </si>
  <si>
    <t>1B</t>
  </si>
  <si>
    <t>allow for carrying out the works at the location identified on the Architects Phasing Strategy Drawing No. 001</t>
  </si>
  <si>
    <t>Names and Addresses of the Employer and Consultants</t>
  </si>
  <si>
    <t>Employer / Contracting Authority:</t>
  </si>
  <si>
    <t>CEIST (Catholic Education | An Irish School's Trust), Summit House, Embassy Office Park, Kill, Naas Co. Kildare</t>
  </si>
  <si>
    <t>noid0</t>
  </si>
  <si>
    <t>Employers Representative (ER), Architect and Assigned Certfier:</t>
  </si>
  <si>
    <t>KOBW Architects, 2 Empress Place, Summer Hill, Cork</t>
  </si>
  <si>
    <t>Civil &amp; Structural Engineer:</t>
  </si>
  <si>
    <t>DBFL Consulting Engineers, 14 South Mall, Cork</t>
  </si>
  <si>
    <t>Services Consultant:</t>
  </si>
  <si>
    <t>Delap &amp; Waller, 1st Floor, Bloomfield House, Bloomfield Avenue, Dublin 8</t>
  </si>
  <si>
    <t>Quantity Surveyor:</t>
  </si>
  <si>
    <t>Nolan Construction Consultants, 9 Wallace House, Canada Street, Waterford</t>
  </si>
  <si>
    <t>PSDP:</t>
  </si>
  <si>
    <t>Turner &amp; Townsend, City Quarter, Lapps Quay, Cork</t>
  </si>
  <si>
    <t>Fire Safety, Disability Access:</t>
  </si>
  <si>
    <t>BD LAB, Suite 103, NSC Campus, Loughmahon, Mahon, Cork</t>
  </si>
  <si>
    <t>Conversation Architect:</t>
  </si>
  <si>
    <t>Design Forum, 3 Ardeevin, St Luke's, Cork</t>
  </si>
  <si>
    <t>Woodrot Consultant:</t>
  </si>
  <si>
    <t>PJ Barrett Ltd. Damp &amp; Timber Decay Specialist Conservation Guidance</t>
  </si>
  <si>
    <t>Wildlife Licensing Unit</t>
  </si>
  <si>
    <t>National Parks and Wildlife Service, Department of Housing, Local Government and Heritage, 90 King Street North, Smithfield, Dublin 7</t>
  </si>
  <si>
    <t>National Parks and Wildlife Service, Glengarriff Nature Reserve, Glengarriff, Co Cork</t>
  </si>
  <si>
    <t>Ecologist:</t>
  </si>
  <si>
    <t>JBA Consulting, Unit 24, Grove Island, Corbally, Limerick</t>
  </si>
  <si>
    <t>Project Description</t>
  </si>
  <si>
    <t>2A</t>
  </si>
  <si>
    <t xml:space="preserve">The works to be undertaken in Sacred Heart Secondary School Clonakilty consist of a phased program of specialist enabling, conservation, and structural stabilisation works across four school buildings, comprising: </t>
  </si>
  <si>
    <t>2B</t>
  </si>
  <si>
    <t>Phase 1A (Buildings 2A Roof &amp; Attic Work: 24-Week Programme): Specialist timber decay treatment, historic roof repairs, Roof fabric and structural works to Building 2A are strictly restricted to the October to March window stated in the FoT to avoid the bat active/maternity season. These works are subject to the strict daily monitoring and exclusion protocols of the Project Ecologist. Please note that Phase 1A and 1B will run concurrently during the bat hibernation period.</t>
  </si>
  <si>
    <t>2C</t>
  </si>
  <si>
    <t>Phase 1B (Buildings 1, 2 &amp; 3: 41-Week Programme): Specialist timber decay treatment, historic roof repairs, internal strip-out, asbestos removal, and structural steel stabilisation</t>
  </si>
  <si>
    <t>2D</t>
  </si>
  <si>
    <t>Phase 2 (Building 4: 8-Week Summer Works Program): Specialist dry rot treatment and multi-story structural steel column installations to support existing historic timber beams.</t>
  </si>
  <si>
    <t>2E</t>
  </si>
  <si>
    <t>The Contractor must refer to the Architect's Phasing Drawing for detailed phasing information, including but not limited to working areas and the sequence of work in each phase. The Contractor must refer to the Form of Tender (FoT) for the specific details regarding substantial completion. All prices in the Pricing Document must fully incorporate the phasing and sequence requirements accordingly.</t>
  </si>
  <si>
    <t>2F</t>
  </si>
  <si>
    <t>Program Contingency Allocation: The Contractor must include the total project program contingency of twenty (20) calendar days within their initial master programme</t>
  </si>
  <si>
    <t>2G</t>
  </si>
  <si>
    <t>Contractor shall carefully consider the specific structural and contamination constraints of the project when putting together the initial construction master programme; the sequence of the enabling works is critical to successfully controlling fungal contamination and avoiding recontamination of previously cleaned areas; all works under the demolition, alterations, and dry rot treatment packages must be planned and executed in a strict top-down sequence wherever practicable; commencing at roof level and progressing systematically through the upper floors before undertaking works at lower levels; refer to the PJ Barrett &amp; Co Report for the full operational criteria; the Contractor's tender programme must clearly demonstrate compliance with this mandatory sequence of operations</t>
  </si>
  <si>
    <t>Boundaries of Site</t>
  </si>
  <si>
    <t>3A</t>
  </si>
  <si>
    <t>allow for working within the boundary line indicted on the Architects Phasing Strategy Drawing No. 001; the Contractor shall confine his operations to the areas marked and include all signage as indicated on this drawing</t>
  </si>
  <si>
    <t>Access to the Site</t>
  </si>
  <si>
    <t>3B</t>
  </si>
  <si>
    <t>the contractor is only permitted access to the Site via the Access Route as shown on Architects Drawing No. 001; This designated access route shall be used at all times by all Contractors employees, sub-contractors, suppliers etc. The Contractor must provide all necessary safety provisions along this access route for both the Contractors and Employers pedestrian and vehicular traffic; include all making good work to areas disturbed necessary for the Contractor sufficient needs to provide safe access and facilities for access to the site; Include for all costs associated complying fully with this requirement</t>
  </si>
  <si>
    <t>3C</t>
  </si>
  <si>
    <t>Contractor shall allow for all costs associated with providing and facilitating continued and safe access to all surrounding buildings affected by the works for the Employer and their agents during the construction period</t>
  </si>
  <si>
    <t>Position of the Works</t>
  </si>
  <si>
    <t>3D</t>
  </si>
  <si>
    <t>allow for all costs in connection with the setting out and positioning of the buildings and associated works as shown on the Phasing Strategy Plan</t>
  </si>
  <si>
    <t>Order of Work</t>
  </si>
  <si>
    <t>3E</t>
  </si>
  <si>
    <t>liaising with ER / PSDP and Employer on an ongoing basis to agree, implement and maintain a safe environment for all</t>
  </si>
  <si>
    <t>3F</t>
  </si>
  <si>
    <t>The contractor will be required to maintain access to all adjacent buildings, work areas and properties on the School grounds and shall be required to liaise with the Employer and their agents during the works.</t>
  </si>
  <si>
    <t>Services on and over the Site</t>
  </si>
  <si>
    <t>3G</t>
  </si>
  <si>
    <t>the contractor shall make himself aware of the presence and location of existing under ground services and over ground services; he shall allow all costs associated with contacting and arranging with the network service provider to identify all services locations on or about the site; he shall make all reasonable effort to establish and mark out these routes for the general safety of all operatives on the site, he shall allow for maintaining the established route lines and markings for the necessary duration of the works as required; he shall take all necessary steps to avoid interference or damage to these services during the execution of the works; he will be deemed to have included here or make the necessary allowance in his rates for working in and around and maintaining live these services</t>
  </si>
  <si>
    <t>Adjacent buildings and convenience of occupants</t>
  </si>
  <si>
    <t>4A</t>
  </si>
  <si>
    <t>allow for consulting the convenience of anybody who may be affected by the Works with regard to suitable times for carrying out works, making deliveries, etc. and include all necessary costs associated in complying with this requirement</t>
  </si>
  <si>
    <t>Arrangement for visiting the Site</t>
  </si>
  <si>
    <t>4B</t>
  </si>
  <si>
    <t>the Contractor is recommended to visit the site prior to submission of his tender and to ascertain himself all necessary information affecting his tender particularly as regards location, access, ground formation and conditions, local conditions, the extent of existing buildings and services and the risk of damage thereto, the conditions under which the works will require to be carried out, regulations, sources of labour and material supply etc; he must take all these matters into account when tendering and no charge will be allowed in consequence of his failure to do this for the proper execution of the Contract; he/ she is to make any appointment to visit the site by arrangement with Architect</t>
  </si>
  <si>
    <t>Drawings</t>
  </si>
  <si>
    <t>4C</t>
  </si>
  <si>
    <t>the contractors attention is drawn to note that the drawings from which this Bill of Quantities has been prepared have been provided in the tender pack; any drawing may be inspected by appointment at the offices of the Architect</t>
  </si>
  <si>
    <t>Bill of Quantities: Method of Measurement</t>
  </si>
  <si>
    <t>4D</t>
  </si>
  <si>
    <t>the BoQ has been prepared in accordance with the Agreed Rules of Measurement 4 (including Supplement 2), as agreed between the Construction Industry Federation and The Society of Chartered Surveyors; notwithstanding the provision of A.R.M., the drawings from which each element is measured are not listed separately with each element measured</t>
  </si>
  <si>
    <t>4E</t>
  </si>
  <si>
    <t>in the measured work all items unless otherwise specifically mentioned, are the nett measurement of the items described when finished in the works; in pricing the Contractor must make such allowances as he thinks fit to cover the necessary waste, laps etc.</t>
  </si>
  <si>
    <t>4F</t>
  </si>
  <si>
    <t>the measured work shall not be used for ordering materials; the Contractor is required to take his own measurements on Site and from the drawings for the quantities required for the ordering of materials</t>
  </si>
  <si>
    <t>Bill of Quantities: Pricing</t>
  </si>
  <si>
    <t>4G</t>
  </si>
  <si>
    <t>the contractor at the time of tendering, must furnish the Bill of Quantities fully priced in ink in the currency of the European Monetary Union - the Euro (EUR)</t>
  </si>
  <si>
    <t>4H</t>
  </si>
  <si>
    <t>unpriced items shall be deemed to be included in priced items in the Bill of Quantities</t>
  </si>
  <si>
    <t>5A</t>
  </si>
  <si>
    <t>lump sum adjustment - if the Contractor makes a lump sum adjustment in the summary of his tenders, this adjustment will be dealt with strictly in accordance with the Instructions to Tenderers issued with these documents</t>
  </si>
  <si>
    <t>Bill of Quantities: Quantities</t>
  </si>
  <si>
    <t>5B</t>
  </si>
  <si>
    <t>quantities are rounded to the nearest whole unit except where this procedure would cause an entire item to be eliminated; in this instance such an item is given as a whole unit where the unit of billing is the metre and as one hundredth of a unit where the unit is a tonne</t>
  </si>
  <si>
    <t>Bill of Quantities: not a "Design Document"</t>
  </si>
  <si>
    <t>5C</t>
  </si>
  <si>
    <t>this document is not a "Design Document" within the meaning and intent of the current Safety, Health and Welfare at Work (Construction) Regulations and does not purport to instruct the Contractor as to the manner and methods to be employed in the construction of this project; this information is to be ascertained from Design Drawings and Specification</t>
  </si>
  <si>
    <t>Dimensions</t>
  </si>
  <si>
    <t>5D</t>
  </si>
  <si>
    <t>figured dimensions are to be followed in preference to dimensions scaled from the drawings (if any discrepancies are apparent clarification from the ER is required); whenever possible dimensions are to be taken on the site or from the building; before any work is commenced by Sub-Contractors or specialist firms, dimensions must be checked on the site and / or building and agreed with the Contractor, irrespective of the comparable dimensions shown on the Drawings; the Contractor will be responsible for the accuracy of all dimensions</t>
  </si>
  <si>
    <t>General Conditions</t>
  </si>
  <si>
    <t>Pension Schemes</t>
  </si>
  <si>
    <t>5E</t>
  </si>
  <si>
    <t>it will be a condition for the award of this Contract that the tenderer shall be a fully paid up member of the CIF Pension / Sick Pay Scheme and all payments made in respect of employees must be available for inspection at all times</t>
  </si>
  <si>
    <t>Tax Clearance Certificates</t>
  </si>
  <si>
    <t>5F</t>
  </si>
  <si>
    <t>it will be a condition for the award of this Contract that the lowest acceptable tenderer must be able to produce promptly on request a tax clearance certificate (in the case of a non-resident a statement from the Revenue Commissioners will be required) and an ERCT notice of determination</t>
  </si>
  <si>
    <t>Expense and Acceptance of Tender</t>
  </si>
  <si>
    <t>6A</t>
  </si>
  <si>
    <t>the Employer does not bind himself to accept the lowest or any tender and no Contractor will be renumerated for any trouble or expense incurred in preparing his tender; acceptance of a tender is subject to the sanction of the Employer</t>
  </si>
  <si>
    <t>Certificate of Standard and Workmanship</t>
  </si>
  <si>
    <t/>
  </si>
  <si>
    <t>allow for complying with the requirements as follows:</t>
  </si>
  <si>
    <t>noid</t>
  </si>
  <si>
    <t>6B</t>
  </si>
  <si>
    <t>all materials and goods are to be the best quality and if applicable they must comply with the latest European Standard (EN), Irish Standard (IS), British Standard (BS), German Standard (DIN) or Code of Practice (CP); where possible Irish materials must be used</t>
  </si>
  <si>
    <t>6C</t>
  </si>
  <si>
    <t>all works, materials and workmanship required under this Contract shall be in compliance with the requirements of the Specifications and the Standards referred to therein</t>
  </si>
  <si>
    <t>6D</t>
  </si>
  <si>
    <t>products / materials shall either be certified as complying with the latest relevant Irish Standard Specifications and shall bear the Irish Standard mark or shall be certified to a national standard of another member state of the European Union which provides an equivalent guarantee of safety and suitability - certification to be by the National Standard Authority of Ireland</t>
  </si>
  <si>
    <t>6E</t>
  </si>
  <si>
    <t>workmanship shall comply with the latest Irish or British Codes of Practice for the work involved</t>
  </si>
  <si>
    <t>Proprietory Names, Manufacturer Names and Type</t>
  </si>
  <si>
    <t>6F</t>
  </si>
  <si>
    <t>in any case where trade names, manufacturers reference type or marks are used in the tender documents they are deemed in every case (whether specifically mentioned or not) to be accompanied by the words "or equivalent"</t>
  </si>
  <si>
    <t>6G</t>
  </si>
  <si>
    <t>the term "or equivalent" shall mean that any alternative item proposed is at least equal in performance, quality and workmanship to the specified item. If the Contractor proposes to use an alternative item, the ER must give his approval to this item and if the ERs approval is not obtained, the Contractor must supply the item originally specified</t>
  </si>
  <si>
    <t>Site Safety</t>
  </si>
  <si>
    <t>6H</t>
  </si>
  <si>
    <t>the Contractor shall comply in all aspects with the current Safety, Health and Welfare at Work (Construction) Regulations; the contractor shall provide for all costs as a subsequence of complying with the Safety, Health and Welfare at Work (Construction) Regulations and Acts current at the date of tender</t>
  </si>
  <si>
    <t>the Contractor shall provide, prior to commencement of the Works (and any costs associated therewith) as follows:</t>
  </si>
  <si>
    <t>7A</t>
  </si>
  <si>
    <t>a copy of Form of Notice (Form AF2) to be served on the Health &amp; Safety Authority</t>
  </si>
  <si>
    <t>7B</t>
  </si>
  <si>
    <t>company Safety Statement</t>
  </si>
  <si>
    <t>7C</t>
  </si>
  <si>
    <t>names of Contractor's staff responsible for site safety, health and welfare and for first aid</t>
  </si>
  <si>
    <t>7D</t>
  </si>
  <si>
    <t>site layout plan showing facilities (offices, canteen, drying room, toilets, washroom), material storage, temporary parking, cranage positions, security fencing (including type), etc.</t>
  </si>
  <si>
    <t>7E</t>
  </si>
  <si>
    <t>the Contractor shall include for enforcing and ensuring that all sub-contractors and suppliers comply with the Regulations and the requirements of the Project Supervisor (Construction Stage)</t>
  </si>
  <si>
    <t>7F</t>
  </si>
  <si>
    <t>the contractor is to include in his tender for complying with all restrictions and obligations imposed upon him in the Preliminary Health and Safety Plan prepared by the Project Supervisor (Design Stage) and issued as part of the Tender Documentation</t>
  </si>
  <si>
    <t>Use or Disposal of any material found on site</t>
  </si>
  <si>
    <t>7G</t>
  </si>
  <si>
    <t>no sand, ballast, gravel, coal or other useful material which may be found in the Works shall be removed from the site, nor shall it become the property of the Contractor, nor be used in the Works except upon the express instructions of the ER, in which case the quantity used, if any, shall be measured and valued by the Quantity Surveyor, and such value deducted from the Contract Sum</t>
  </si>
  <si>
    <t>7H</t>
  </si>
  <si>
    <t>All waste materials that will be required to be transported offsite for disposal or recovery must be undertaken in compliance with all Waste Management Regulations. Transportation of waste will be by appropriately licensed and approved hauliers. All waste materials will be disposed of at appropriately permitted or licensed waste facilities. The Contractor will be responsible for ensuring that all necessary documentation requirements are fulfilled prior to transfer of material offsite (i.e. C1 and Trans-Frontier Shipment). Chain of custody documentation will also be required (e.g. gate tickets) to document the acceptance of the waste material at the nominated permitted or licensed facility. Records of waste transport and disposal will be required to be maintained by the Contractor to the satisfaction of employer</t>
  </si>
  <si>
    <t>CONTRACT</t>
  </si>
  <si>
    <t>Form of Contract</t>
  </si>
  <si>
    <t>Provide for complying in all respects with the Contract as described following</t>
  </si>
  <si>
    <t>the Form of Main Contract will be the Contract for Minor Building &amp; Civil Engineering works designed by the Employer, Document Reference PW-CF5 (The applicable version shall be that posted on the www.constructionprocurement.gov.ie website ten days prior to the designated date) with amendments as set out below.</t>
  </si>
  <si>
    <t>Schedule of Clause Headings</t>
  </si>
  <si>
    <t>A schedule of clause headings of the Conditions is set out hereunder for pricing:</t>
  </si>
  <si>
    <t>8A</t>
  </si>
  <si>
    <t>1. The Contract</t>
  </si>
  <si>
    <t>8B</t>
  </si>
  <si>
    <t>2. The Law</t>
  </si>
  <si>
    <t>8C</t>
  </si>
  <si>
    <t>3. Loss, Damage and Injury</t>
  </si>
  <si>
    <t>8D</t>
  </si>
  <si>
    <t>4. Management</t>
  </si>
  <si>
    <t>8E</t>
  </si>
  <si>
    <t>5. Contractor's Personnel</t>
  </si>
  <si>
    <t>8F</t>
  </si>
  <si>
    <t>6. Property</t>
  </si>
  <si>
    <t>8G</t>
  </si>
  <si>
    <t>7. The Site</t>
  </si>
  <si>
    <t>8H</t>
  </si>
  <si>
    <t>8. Quality, Testing and Defects</t>
  </si>
  <si>
    <t>8J</t>
  </si>
  <si>
    <t>9. Time and Completion</t>
  </si>
  <si>
    <t>8K</t>
  </si>
  <si>
    <t>10. Claims and Adjustments</t>
  </si>
  <si>
    <t>8L</t>
  </si>
  <si>
    <t>11. Payment</t>
  </si>
  <si>
    <t>8M</t>
  </si>
  <si>
    <t>12. Termination</t>
  </si>
  <si>
    <t>8N</t>
  </si>
  <si>
    <t>13. Disputes</t>
  </si>
  <si>
    <t>8P</t>
  </si>
  <si>
    <t>14. Covid-19 Mandatory Closure</t>
  </si>
  <si>
    <t>8Q</t>
  </si>
  <si>
    <t>15. Price Variation</t>
  </si>
  <si>
    <t>Schedule</t>
  </si>
  <si>
    <t>8R</t>
  </si>
  <si>
    <t>The completed Schedule: Part 1 of the contract is contained within Volume B. Provide for complying in all respects with the schedule &amp; conditions as described:</t>
  </si>
  <si>
    <t>Note</t>
  </si>
  <si>
    <t>9A</t>
  </si>
  <si>
    <t>(A) Employers Representative and Communications</t>
  </si>
  <si>
    <t>9B</t>
  </si>
  <si>
    <t>(B) Documents</t>
  </si>
  <si>
    <t>9C</t>
  </si>
  <si>
    <t>Works Requirements - As scheduled and included in Volume A including the drawings referenced therein. Volume A shall be deemed to include all architectural, civil, structural, mechanical and electrical specifications, schedules and drawings prepared by the Design Team, whether provided with the tender documents or referred to therein.</t>
  </si>
  <si>
    <t>9D</t>
  </si>
  <si>
    <t>Pricing Document - A Bill of Quantities measured in accordance with the: Agreed Rules of Measurement 4 as included in Volume C.</t>
  </si>
  <si>
    <t>9E</t>
  </si>
  <si>
    <t>(C) Project Supervisor - The Contractor is to be appointed project supervisor for the construction stage for the Works</t>
  </si>
  <si>
    <t>9F</t>
  </si>
  <si>
    <t>(D) Insurance</t>
  </si>
  <si>
    <t>9G</t>
  </si>
  <si>
    <t>Minimum indemnity limit for Public liability insurance: €6,500,000 for any one event.</t>
  </si>
  <si>
    <t>9H</t>
  </si>
  <si>
    <t>Minimum indemnity limit for Employers liability insurance: €13,000,000 for any one event.</t>
  </si>
  <si>
    <t>9J</t>
  </si>
  <si>
    <t>Maximum excess for Insurance of Works and other Risk Items: €10,000.</t>
  </si>
  <si>
    <t>9K</t>
  </si>
  <si>
    <t>Maximum excess for Public liability and Employers liability: €10,000.</t>
  </si>
  <si>
    <t>9L</t>
  </si>
  <si>
    <t>(E) Performance Bond - A performance bond is not required.</t>
  </si>
  <si>
    <t>9M</t>
  </si>
  <si>
    <t>(F i) Collateral Warranties ARE NOT required for a number of Specialist domestic subcontractors</t>
  </si>
  <si>
    <t>9N</t>
  </si>
  <si>
    <t>(F ii) Ancillary Certificates ARE required for a number of categories of Contractor's Personnel</t>
  </si>
  <si>
    <t>9P</t>
  </si>
  <si>
    <t>(F iii) Named Specialists ARE NOT required.</t>
  </si>
  <si>
    <t>9Q</t>
  </si>
  <si>
    <t>(G) Dates for Substantial Completion, Sections, Liquidated damages, Retention</t>
  </si>
  <si>
    <t>9R</t>
  </si>
  <si>
    <t>Date for Substantial Completion:</t>
  </si>
  <si>
    <t>12 nr. weeks (from 'Contract Date' to 'Date for Substantial Completion' of entire Contract)</t>
  </si>
  <si>
    <t>9S</t>
  </si>
  <si>
    <t>Rate of liquidated damages:</t>
  </si>
  <si>
    <t>As stated in the Form of Tender Schedule Part 1G</t>
  </si>
  <si>
    <t>9T</t>
  </si>
  <si>
    <t>(H) Early Completion</t>
  </si>
  <si>
    <t>9U</t>
  </si>
  <si>
    <t>(I) Defects Period</t>
  </si>
  <si>
    <t>10A</t>
  </si>
  <si>
    <t>(J) Random Checks for Employment Records</t>
  </si>
  <si>
    <t>10B</t>
  </si>
  <si>
    <t>(K) Delay Events, Compensation Events, Programme Contingency, Delay Costs, Adjustments etc. (Sub-clauses 9.3, 9.4, 10.1, 10.6, 10.7)</t>
  </si>
  <si>
    <t>Event Item Nr. 1 - Delay Event/Yes, Compensation Event/Yes</t>
  </si>
  <si>
    <t>Event Item Nr. 2 - Delay Event/Yes, Compensation Event/Yes</t>
  </si>
  <si>
    <t>Event Item Nr. 3 - Delay Event/Yes, Compensation Event/Yes</t>
  </si>
  <si>
    <t>Event Item Nr. 4 - Delay Event/Yes, Compensation Event/Yes</t>
  </si>
  <si>
    <t>Event Item Nr. 5 - Delay Event/Yes, Compensation Event/Yes</t>
  </si>
  <si>
    <t>Event Item Nr. 6 - Delay Event/Yes, Compensation Event/Yes</t>
  </si>
  <si>
    <t>Event Item Nr. 7 - Delay Event/Yes, Compensation Event/Yes</t>
  </si>
  <si>
    <t>Event Item Nr. 8 - Delay Event/Yes, Compensation Event/Yes</t>
  </si>
  <si>
    <t>Event Item Nr. 9 - Delay Event/Yes, Compensation Event/Yes</t>
  </si>
  <si>
    <t>Event Item Nr. 10 - Delay Event/Yes, Compensation Event/Yes</t>
  </si>
  <si>
    <t>Event Item Nr. 11 - Delay Event/Yes, Compensation Event/Yes</t>
  </si>
  <si>
    <t>Event Item Nr. 12 - Delay Event/Yes, Compensation Event/No</t>
  </si>
  <si>
    <t>Event Item Nr. 13 - Delay Event/Yes, Compensation Event/No</t>
  </si>
  <si>
    <t>Event Item Nr. 14 - Delay Event/Yes, Compensation Event/No</t>
  </si>
  <si>
    <t>Event Item Nr. 15 - Delay Event/Yes, Compensation Event/No</t>
  </si>
  <si>
    <t>Event Item Nr. 16 - Delay Event/Yes, Compensation Event/Yes</t>
  </si>
  <si>
    <t>Event Item Nr. 17 - Delay Event/No, Compensation Event/Yes</t>
  </si>
  <si>
    <t>Event Item Nr. 18 - Delay Event/Yes, Compensation Event/Yes</t>
  </si>
  <si>
    <t>Event Item Nr. 19 - Delay Event/Yes, Compensation Event/Yes</t>
  </si>
  <si>
    <t>Event Item Nr. 20 - Delay Event/Yes, Compensation Event/Yes</t>
  </si>
  <si>
    <t>Event Item Nr. 21 - Delay Event/Yes, Compensation Event/Yes</t>
  </si>
  <si>
    <t>10C</t>
  </si>
  <si>
    <t>(L) Payment Particulars</t>
  </si>
  <si>
    <t>10D</t>
  </si>
  <si>
    <t>(M) Cap on Liability</t>
  </si>
  <si>
    <t>10E</t>
  </si>
  <si>
    <t>(N) Conciliation, Adjudication and Arbitration</t>
  </si>
  <si>
    <t>10F</t>
  </si>
  <si>
    <t>(O) Rights in Contractors' Documents</t>
  </si>
  <si>
    <t>11A</t>
  </si>
  <si>
    <t>(P) Material Categories (Table 1B "All MAterials Category only" applies )</t>
  </si>
  <si>
    <t>Substantial Completion Dates</t>
  </si>
  <si>
    <t>11B</t>
  </si>
  <si>
    <t>As noted in the Form of Tender and Schedule contained within Volume B of these Documents</t>
  </si>
  <si>
    <t>11C</t>
  </si>
  <si>
    <t>this date is subject to the Contractor's Health and Safety Project Supervisor (Construction Stage) deeming that the programme is a safe period</t>
  </si>
  <si>
    <t>Clarification of Clauses</t>
  </si>
  <si>
    <t>Agreement Under Seal</t>
  </si>
  <si>
    <t>11D</t>
  </si>
  <si>
    <t>the Contractor shall, when called upon to do so, execute PW-CF5 Agreement A2 under seal</t>
  </si>
  <si>
    <t>Materials and Workmanship</t>
  </si>
  <si>
    <t>11E</t>
  </si>
  <si>
    <t>where National Standards to which equipment or materials must comply are cited, goods meeting other authoritative standards which ensure an equal or higher quality than the standards mentioned may also be accepted</t>
  </si>
  <si>
    <t>11F</t>
  </si>
  <si>
    <t>where reference is made in the Tender Documents to specific brand names, catalogue numbers or type of equipment or a specific manufacturer, offer of alternative equipment, articles or materials which have similar characteristics and provide equal performance and quality to those specified may also be considered; any substitutions which the Contractor proposes to make in this respect must be approved by the Employers Representative in writing before incorporation into the work</t>
  </si>
  <si>
    <t>Unfixed Materials</t>
  </si>
  <si>
    <t>11G</t>
  </si>
  <si>
    <t>all materials shall be carefully stacked and kept neatly and tidily in a position to be pointed out to the Contractor; all sheds shall be placed in positions agreed with the Employers Representative</t>
  </si>
  <si>
    <t>11H</t>
  </si>
  <si>
    <t>the contractor shall disclose to the Employers Representative, at the time of each valuation, which of the unfixed materials and goods on site are vested in the employer</t>
  </si>
  <si>
    <t>Sub-Letting</t>
  </si>
  <si>
    <t>11J</t>
  </si>
  <si>
    <t>the Contractor must not assign or sub-let any part of the work to others without the written consent of the Employers Representative; this rule is to be strictly observed on this Contract</t>
  </si>
  <si>
    <t>11K</t>
  </si>
  <si>
    <t>consent must be applied for, in writing, with full particulars, to allow adequate time for enquires to be made, and to complete preparations, depending on the decisions of the Employers Representative, before construction works start</t>
  </si>
  <si>
    <t>Value Added Tax</t>
  </si>
  <si>
    <t>12A</t>
  </si>
  <si>
    <t>The Contractor must comply and adhere strictly with the Value Added Tax requirements as stipulated within Volume A - Works Requirements.</t>
  </si>
  <si>
    <t>12B</t>
  </si>
  <si>
    <t>The Contractor must submit their tender exclusive of VAT.</t>
  </si>
  <si>
    <t>Variations and Change Orders</t>
  </si>
  <si>
    <t>12C</t>
  </si>
  <si>
    <t>all change orders and variations orders shall be issued by the Employers Representative only; no payment will be made to the Contractor in respect of work for which an instruction is issued by any person other than the Employers Representative</t>
  </si>
  <si>
    <t>OBLIGATIONS AND RESTRICTIONS IMPOSED BY THE EMPLOYER</t>
  </si>
  <si>
    <t>Items for convenience of pricing</t>
  </si>
  <si>
    <t>Access to and possession or use of the site</t>
  </si>
  <si>
    <t>12D</t>
  </si>
  <si>
    <t>the site must not be used for any purpose other than carrying out the works</t>
  </si>
  <si>
    <t>12E</t>
  </si>
  <si>
    <t>provide for cleaning up and making good any damaged areas to the all roads, paths, boundaries etc. on the access to the site and all hard surfaced areas under public / employer use on a daily basis</t>
  </si>
  <si>
    <t>12F</t>
  </si>
  <si>
    <t>provide for reinstating all roads, paths, hard surfaces and soft surfaces damaged along access routes</t>
  </si>
  <si>
    <t>12G</t>
  </si>
  <si>
    <t>provide for performing the work in such a manner as to cause the minimum interference with the occupants and normal routine of adjoining occupiers during the execution of the work</t>
  </si>
  <si>
    <t>12H</t>
  </si>
  <si>
    <t>provide for performing the work in such a manner as to cause the minimum interference with existing residents during the execution of the work</t>
  </si>
  <si>
    <t>Limitations of working space</t>
  </si>
  <si>
    <t>12J</t>
  </si>
  <si>
    <t>provide for complying with the limitations of site area and working space described previously and indicated on Site Layout Plans</t>
  </si>
  <si>
    <t>Limitations of working hours</t>
  </si>
  <si>
    <t>12K</t>
  </si>
  <si>
    <t>subject to any provision to the contrary contained in the contract, none of the works should be carried out prior to 08.00 each day, after 19.00 each evening, during the night or at the weekend (including bank holidays) without permission of the Architect save when work is unavoidable or absolutely necessary for the saving of life or property or for the works in which case the contractor shall immediately advise the Architect</t>
  </si>
  <si>
    <t>13A</t>
  </si>
  <si>
    <t>any limitations imposed by the Local Authority or Garda Siochana must be adhered to in full</t>
  </si>
  <si>
    <t>Maintenance of existing live services</t>
  </si>
  <si>
    <t>13B</t>
  </si>
  <si>
    <t>provide for protecting and maintaining all services on or over the site from damage caused by the day to day operations on site and for protecting all personnel on site from injury or death by taking due account of Health and Safety requirements</t>
  </si>
  <si>
    <t>Contract Site</t>
  </si>
  <si>
    <t>13C</t>
  </si>
  <si>
    <t>The Contractor must comply and adhere strictly with the 'Contract Site' requirements as stipulated within Volume A - Works Requirements.</t>
  </si>
  <si>
    <t>Limitations on the operation of plant with respect to adjoining property</t>
  </si>
  <si>
    <t>13D</t>
  </si>
  <si>
    <t>provide for maintaining and making good damage, if any, to roads, paths services and other property, public or private, caused by or attributable in any way to the execution of the works and for indemnifying the Employer against loss, damage, claim or proceedings by any Local Authority, statutory undertaking, or others</t>
  </si>
  <si>
    <t>13E</t>
  </si>
  <si>
    <t>ensure that all necessary measures be taken to prevent the spillage or deposit of clay, rubble or other building debris on the adjoining roads during the course of the works; allow for washing down all plant, trucks, machinery etc. prior to exiting the confines of the site to ensure no dust, excavated material, construction materials etc. are deposited on the public roadways outside the site. allow for wheel washing equipment at the site access entrance for all vehicles entering and exiting the site, including the safe removal, storage and disposal of sludge; The Contractor should allow for cleaning, sweeping and washing down the roadway as necessary and as required</t>
  </si>
  <si>
    <t>13F</t>
  </si>
  <si>
    <t>provide for taking all precautions necessary to prevent nuisance from noise, smoke, rubbish, water or any other cause</t>
  </si>
  <si>
    <t>Programme of the works</t>
  </si>
  <si>
    <t>13G</t>
  </si>
  <si>
    <t>when requested by the ER, the successful contractor shall prepare and provide within 7 working days, a detailed programme of work from start on site to substantial completion in bar chart format. The programme shall include for the all Sub-contractors and should contain details of the resources need for each phase of the programme. It shall also take account of all holiday requirements and for time lost due to inclement weather (the programme shall indicate the extent of inclement weather allowed). Should the Contractor fail to provide details of their allowance for inclement weather, then any claims for extension of time caused by exceptionally inclement weather will be decided by reference to the records of the Meteorological Office for that particular area and at that time of year. This programme will be frequently reviewed during the course of the Contract and the Contractor must keep it fully up to date at all times. The Contractor shall provide for issuing one copy of the programme and all revisions thereto to each firm of the Design Team</t>
  </si>
  <si>
    <t>14A</t>
  </si>
  <si>
    <t>provide and update when necessary the construction programme in bar chart format</t>
  </si>
  <si>
    <t>Provision of Project Supervisor for the Construction Stage services, by the Contractor under the Safety, Health &amp; Welfare at Work (Construction) Regulations.</t>
  </si>
  <si>
    <t>14B</t>
  </si>
  <si>
    <t>include for being appointed by the Client, under a collateral agreement to the main contract, as Project Supervisor for the Construction Stage in respect of the project, pursuant to the Regulations; the contractor shall include all costs for the provision of the services of a Project Supervisor for the Construction Stage, pursuant to the 2013 SHW Regulations</t>
  </si>
  <si>
    <t>14C</t>
  </si>
  <si>
    <t>include for procuring and ensuring that the insurance cover required to be obtained and maintained by the contractor, pursuant to Clause 3 of the main contract, shall provide indemnity in respect of any claim for bodily injury or property damage which the contractor may incur by reason of the performance of the functions and duties of the Project Supervisor for the Construction Stage of the project</t>
  </si>
  <si>
    <t>14D</t>
  </si>
  <si>
    <t>include for providing and co-ordinating all necessary information, in writing, as requested by the Project Supervisor for the Design Stage to enable the preparation and completion of the Safety File referred to in Regulation 13</t>
  </si>
  <si>
    <t>14E</t>
  </si>
  <si>
    <t>include for providing assistance to the appropriate member of the design team (and to relevant nominated sub-contractors) in preparing the latest issue of construction drawings for inclusion in the Safety File</t>
  </si>
  <si>
    <t>Safety Statement</t>
  </si>
  <si>
    <t>14F</t>
  </si>
  <si>
    <t>provide for the production of an up to date Safety Statement satisfying the requirements of current legislation</t>
  </si>
  <si>
    <t>Safety Method Statement</t>
  </si>
  <si>
    <t>14G</t>
  </si>
  <si>
    <t>provide and maintain a detailed Safety Method Statement for the works satisfying all current statutory requirements and legislation</t>
  </si>
  <si>
    <t>Demolitions</t>
  </si>
  <si>
    <t>14H</t>
  </si>
  <si>
    <t>Demolition work shall be undertaken by an experienced specialist only and shall conform with the requirements of the European Standards - noise and vibration control on construction and open sites. All demolition work and temporary works shall comply with the relevant specifications prepared by the Engineers</t>
  </si>
  <si>
    <t>SUITABILITY CRITERIA FOR SPECIALIST MECHANICAL AND ELECTRICAL SUBCONTRACTORS</t>
  </si>
  <si>
    <t>15A</t>
  </si>
  <si>
    <t>As a pre-requisite for the approval by the ER of the Contractor appointing mechanical and electrical specialist contractors, the Contractor will be required to demonstrate that each of the proposed firms satisfies specific requirements. The criteria requirements are set out in the Service Engineers Work Requirements. The Tenderer must submit evidence of this criteria for their proposed Specialist Mechanical &amp; Electrical Subcontractors with their tenders.</t>
  </si>
  <si>
    <t>15B</t>
  </si>
  <si>
    <t>The Contractor should note that should their proposed Specialist Mechanical &amp; Electrical Subcontractors fail to meet the minimum criteria set out in the Suitability Criteria, the Contractor will be required to propose an alternative specialist that meets this criteria. No charge for additional costs will be considered in the consequence of the Contractors failure to propose a suitable specialist.</t>
  </si>
  <si>
    <t>GENERAL FACILITIES AND OBLIGATIONS</t>
  </si>
  <si>
    <t>Generally</t>
  </si>
  <si>
    <t>Setting out</t>
  </si>
  <si>
    <t>15C</t>
  </si>
  <si>
    <t>the Contractor shall provide all labour, instruments, tapes, chains, pegs, dumpy levels, theodolite, laser levels, metric staff etc necessary and shall set out the works to the approval of the ER (see also Clause 7 of the Conditions of Contract)</t>
  </si>
  <si>
    <t>15D</t>
  </si>
  <si>
    <t>the Contractor shall establish a bench mark on site for the duration of the Contract; the bench mark shall be related to the Ordnance Datum; the permitted deviation in level between the master bench mark and the Ordnance Datum shall be +/-; the location of the bench mark shall be agreed with the Engineer</t>
  </si>
  <si>
    <t>Supervision and co-ordination of the works</t>
  </si>
  <si>
    <t>15E</t>
  </si>
  <si>
    <t>provide sufficient and competent staff for all on and off site supervision and co-ordination for the proper execution of the works</t>
  </si>
  <si>
    <t>15F</t>
  </si>
  <si>
    <t>the Contractor shall provide a competent Site Agent who shall be constantly present during the works, with power to act in the Contractors absence and for all purposes as his general agent</t>
  </si>
  <si>
    <t>Noise Control</t>
  </si>
  <si>
    <t>15G</t>
  </si>
  <si>
    <t>The contractor must comply generally with the recommendations of BS 5228:Part 1, Noise Control on Construction and Open Sites, Part 1, Code of Practice for basic information and procedures for noise control (this is a condition of Grant of Planning Permission).</t>
  </si>
  <si>
    <t>16A</t>
  </si>
  <si>
    <t>The contractor must comply with all regulations concerning the prevention of pollution arising from noise, vibration, water, smoke, dust, accumulation of rubbish and all other causes. Any statuary considerations or limitations which are more onerous than those laid out in this specification and within the tender documents shall take precedence.</t>
  </si>
  <si>
    <t>16B</t>
  </si>
  <si>
    <t>Noise on site shall comply with Safety, Health and Welfare at work (construction) Regulations 2006 to 2012, Safety, Health and Welfare at Work Act 2005, BS 6187:2011 - Code of Practice for full and partial demolition, BS 5228:2009 Parts 1 &amp; 2 - Noise and vibration control on construction and open sites, Environmental Protection Agency Act 1992 Sections 106-108, including all Local Authority specific requirements for this specific site.</t>
  </si>
  <si>
    <t>16C</t>
  </si>
  <si>
    <t>Noise levels from the proposed development shall not be so load, so continuous, so repeated, of such duration or pitch or occurring at such times as to give reasonable cause for annoyance to a person in any premises in the neighbourhood or to a person lawfully using any public place. In particular, the rated noise levels from the proposed development shall not constitute reasonable grounds for complaint as provided for in B.S. 4142 û Method for rating noise affecting residential and industrial areas.</t>
  </si>
  <si>
    <t>16D</t>
  </si>
  <si>
    <t>The contractor shall submit a method statement in accordance with the above for the control of noise and obtain the necessary construction noise limits and approvals from the Local Authority prior to commencing work on site.</t>
  </si>
  <si>
    <t>Dust Control</t>
  </si>
  <si>
    <t>16E</t>
  </si>
  <si>
    <t>The construction techniques used on site shall minimise the release of dust into the atmosphere and shall comply with Safety, Health and Welfare at work (construction) Regulations 2006 to2012, Safety, Health and Welfare at Work Act 2005, BS 6187:2011 - Code of Practice for full and partial demolition, Air Pollution Act 1987, including all Local Authority specific requirements for this specific site. Dust generated during the works should be kept damp until it is removed from the site or can be otherwise contained. Water spraying must not cause nuisance to adjoining owners. In all cases the contractor must comply with the requirements of the Local Authority Water, Waste and Environment Department.</t>
  </si>
  <si>
    <t>Vibration Monitoring</t>
  </si>
  <si>
    <t>16F</t>
  </si>
  <si>
    <t>The construction techniques used on site shall minimise vibration during on site activities. Guidance on acceptable vibration is contained within BS 5228:2009 Parts 1 &amp; 2 - Noise and vibration control on construction and open sites.</t>
  </si>
  <si>
    <t>16G</t>
  </si>
  <si>
    <t>The construction of the development shall be managed in accordance with a Construction Management Plan, which shall be submitted to, and agreed in writing with, the planning authority prior to commencement of development. This plan shall provide details of intended construction practice for the development</t>
  </si>
  <si>
    <t>Responsibility for performing overall co-ordination process in respect of Building Services</t>
  </si>
  <si>
    <t>17A</t>
  </si>
  <si>
    <t>The Contractor shall have responsibility for performing the overall co-ordination process in respect to all building services with each other and with the building elements. The contractor shall assign to this task staff with proven knowledge and experience of building services to ensure that the service co-ordination activities are successfully completed. The responsibilities of the staff so assigned shall include but are not limited to the realistic programming of all building services works and activities and the incorporating of this programme into the main contract programme, the timely and adequate provision of services related samples, patterns, mock ups and setting out details of design team comments, the interpretation of all</t>
  </si>
  <si>
    <t>item</t>
  </si>
  <si>
    <t>Co-ordination of underground services</t>
  </si>
  <si>
    <t>17B</t>
  </si>
  <si>
    <t>The contractor shall include for co-ordinating the installation of underground services to serve the proposed development on site taking into account the existing underground services and those to be installed as part of the proposed works.</t>
  </si>
  <si>
    <t>17C</t>
  </si>
  <si>
    <t>The contractor shall initially liaise will all utility providers (or those responsible for services) to establish what records are available for existing services on site. The contractor shall survey the site using Ground Penetrating Radar or other means to establish the exact location and route of all existing services. The location of these services shall be accurately recorded for information purposes.</t>
  </si>
  <si>
    <t>17D</t>
  </si>
  <si>
    <t>Based on the survey of the existing underground services on site the contractor shall provide a co-ordination drawing for the installation of all new underground services having regard for the location of existing services for the approval of the design team building services and civil/structural engineers</t>
  </si>
  <si>
    <t>17E</t>
  </si>
  <si>
    <t>The co-ordination of existing and proposed underground services shall be agreed by both the building services and civil/structural engineers prior to commencement of these works on site.</t>
  </si>
  <si>
    <t>Plant, tools and vehicles</t>
  </si>
  <si>
    <t>17F</t>
  </si>
  <si>
    <t>allow and include all costs in respect of bringing to site, erecting and removing on completion all plant, tools, vehicles, moulds, profiles and other apparatus for the use of domestic trades for the proper execution of the works, include for ensuring all test and certificates in respect of the plant or equipment are issued and held on site by the necessary Contractors agent.</t>
  </si>
  <si>
    <t>17G</t>
  </si>
  <si>
    <t>allow and include all costs in respect of maintaining on site for the duration of the works all plant, tools, vehicles, moulds, profiles and other apparatus for the use of domestic trades for the proper execution of the works, include for ensuring all test and certificates in respect of the plant or equipment are issued and held on site by the necessary Contractors agent.</t>
  </si>
  <si>
    <t>Site administration and security</t>
  </si>
  <si>
    <t>18A</t>
  </si>
  <si>
    <t>provide for all on and off site management</t>
  </si>
  <si>
    <t>18B</t>
  </si>
  <si>
    <t>the Contractor, or a responsible official from his organisation shall attend progress meetings which will be held at agreed intervals; the Contractor or his agent shall inform all suppliers, sub-contractors as are necessary that their attendance at progress meetings shall be required</t>
  </si>
  <si>
    <t>18C</t>
  </si>
  <si>
    <t>provide all watching, protective lighting, barriers, fencing and everything else necessary to safeguard the works (including materials and plant) against damage and theft</t>
  </si>
  <si>
    <t>18D</t>
  </si>
  <si>
    <t>In the event of any of the ContractorÆs Personnel being excluded from the site during the course of the Contract the provisions of Clause 14 of the Conditions of Contract shall apply. Notwithstanding the fact that the work is to be carried out in a security aware area, the Contractor will have sole responsibility for protecting plant, materials, equipment and work executed against damage and theft.</t>
  </si>
  <si>
    <t>Existing Levels</t>
  </si>
  <si>
    <t>18E</t>
  </si>
  <si>
    <t>the Contractor shall signify in writing his agreement to the correctness of the existing ground levels, as indicated on the drawings, before commencement of the works and before the existing ground levels are disturbed</t>
  </si>
  <si>
    <t>18F</t>
  </si>
  <si>
    <t>if the Contractor is of the opinion that the existing ground levels vary from those shown on the drawings he shall immediately seek instructions and clarification from the ER; failure by the Contractor to comply with this requirement will be taken to indicate there is no divergence between the existing levels and those shown on the drawings; unilaterally prepared records will not be accepted after the completion of excavation works concerned</t>
  </si>
  <si>
    <t>Transport for work people</t>
  </si>
  <si>
    <t>18G</t>
  </si>
  <si>
    <t>provide all necessary transport to and from site</t>
  </si>
  <si>
    <t>Protecting the works from inclement weather</t>
  </si>
  <si>
    <t>18H</t>
  </si>
  <si>
    <t>provide for covering and protecting the works and materials as necessary against inclement weather and for making good any damage occasioned thereby</t>
  </si>
  <si>
    <t>Materials</t>
  </si>
  <si>
    <t>18J</t>
  </si>
  <si>
    <t>provide a secure materials lock up and secure compound area within the curtilage of the site. This compound is to be adequately protected from trespass, unauthorised entry, damage and theft. Provide necessary watching and lighting for the security, access and movement within the compound area.</t>
  </si>
  <si>
    <t>19A</t>
  </si>
  <si>
    <t>materials are to be stored in a tidy manner. Separate different materials and protect them from dirt, physical damage, reaction with other materials, marking, staining, micro-organisms, mildew, fungus, vermin etc. Do not store materials in ways which may cause damage to the Works or to the materials or endanger the safety of people or property.</t>
  </si>
  <si>
    <t>19B</t>
  </si>
  <si>
    <t>provide all necessary equipment and protection to enable the handling and storage of materials in accordance with the manufacturers' recommendations. Do not use materials which have been stored for a period in excess of the manufacturers' recommended shelf life.</t>
  </si>
  <si>
    <t>Temporary works</t>
  </si>
  <si>
    <t>19C</t>
  </si>
  <si>
    <t>the contractor shall have sole responsibility for the design and installation of all temporary works</t>
  </si>
  <si>
    <t>19D</t>
  </si>
  <si>
    <t>contractor to include for all necessary bracing, propping and temporary works; issuing of all necessary design certificates and method statements; temporary works design and certificate to be provided by a Consultant Chartered Engineer engaged by Contractor and approved by Project Engineer prior to execution; engaged Consultant Engineer must have minimum PI insurance cover of Ç1.5m and a maximum excess of Ç45,000 or 1.5 % of gross fee turnover whichever is greater</t>
  </si>
  <si>
    <t>19E</t>
  </si>
  <si>
    <t>the Contractor is to issue design certificates for temporary propping works prior to construction works commencing on site. Method statements are to be prepared by a Chartered Engineer with Professional Indemnity Insurance and appropriate experience.</t>
  </si>
  <si>
    <t>19F</t>
  </si>
  <si>
    <t>maintain, adapt, remove and make good after removal temporary works and temporary services</t>
  </si>
  <si>
    <t>Water for the works</t>
  </si>
  <si>
    <t>19G</t>
  </si>
  <si>
    <t>provide clean fresh water for use on the works, pay all fees and charges in connection therewith, provide all necessary plumbing, storage and connections required, maintain during the progress of the works and make good on completion</t>
  </si>
  <si>
    <t>Lighting and power for the works</t>
  </si>
  <si>
    <t>19H</t>
  </si>
  <si>
    <t>provide all necessary temporary lighting and electric power required for the works and pay all fees and charges in connection therewith</t>
  </si>
  <si>
    <t>Temporary utilities (water, electricity, gas, telecommunications, etc.)</t>
  </si>
  <si>
    <t>19J</t>
  </si>
  <si>
    <t>the Contractor to pay all costs (connection fees, connections, standing charges, bills, disconnection, reinstatement) and comply with all requirements.</t>
  </si>
  <si>
    <t>Temporary roads, hard standings, crossings, etc.</t>
  </si>
  <si>
    <t>20A</t>
  </si>
  <si>
    <t>provide and maintain temporary roads, hard standings and crossings, complete with adequate temporary drainage, on and adjacent to the site as necessary for the execution of the works and reinstate areas disturbed on completion to the satisfaction of the Engineer</t>
  </si>
  <si>
    <t>Contractors Compound</t>
  </si>
  <si>
    <t>20B</t>
  </si>
  <si>
    <t>provide Contractors Compound(s) and parking areas (as per Architects Drawing No. AE-1001) including all necessary traffic management / diversion methodologies for both the Employers &amp; Contractors personnel, fencing to secure the area(s) and all associated protection of the public; include for all necessary soil stabilisation, hardcore, etc; make good on completion; to be located as indicated on the Architects Existing Site Layout Drawing</t>
  </si>
  <si>
    <t>20C</t>
  </si>
  <si>
    <t>The Contractor shall confine his operations and site occupation to the area within the hoarding except when necessary to carry out work forming part of the Works Requirements. Where it is necessary to open carry out other work outside the hoarding line, the location of the work and its associated dangers shall be clearly identified. If it necessary to leave excavations or incomplete ground works in place outside working hours that may present a threat to third parties the Works shall be fenced off, marked with warning signs and provided with warning lights. The areas to be hoarded off are shown on the Site Plan. The Contractor shall allow for removal of the hoardings on completion of the work on site and making good. The Contractor shall use the enclosed site / compound areas as the project, material storage and administration area. The Contractor will make good the site on completion of the works by reinstating all damage caused, including that caused to areas outside the site area including all access routes. The Contractor is required to make arrangements for parking by his personnel, sub-contractors or any other visitors to the site within the site/compound area (or elsewhere outside the Employers property if required). All other areas are not permitted for the contractors use for parking, material storage etc. A Traffic Management Plan will be required that must set out the agreed delivery and removal routes, delivery times etc.</t>
  </si>
  <si>
    <t>Temporary accommodation for use of the Contractor</t>
  </si>
  <si>
    <t>20D</t>
  </si>
  <si>
    <t>provide suitable temporary sheds, offices, mess rooms, sanitary accommodation and other buildings in compliance with the Safety, Health and Welfare at Work legislation and regulations</t>
  </si>
  <si>
    <t>Maintenance of temporary accommodation</t>
  </si>
  <si>
    <t>20E</t>
  </si>
  <si>
    <t>Every canteen, toilet, wash room and drying room shall be maintained in a serviceable, clean and hygienic condition at all times; a person or where circumstances require it, a number of persons employed on the site shall be assigned specific responsibilities for the regular cleaning of the canteen, toilets, wash room and drying room as often as it is necessary to comply with the provisions as stated</t>
  </si>
  <si>
    <t>Traffic regulations/management</t>
  </si>
  <si>
    <t>21A</t>
  </si>
  <si>
    <t>provide for complying with all traffic regulations affecting the works</t>
  </si>
  <si>
    <t>21B</t>
  </si>
  <si>
    <t>provide for submitting to the ER for formal written agreement a Construction Traffic Management Plan for the movement of personnel and the delivery of plant and materials during the construction phase</t>
  </si>
  <si>
    <t>Health, Safety and Welfare at Work Regulations</t>
  </si>
  <si>
    <t>21C</t>
  </si>
  <si>
    <t>include for complying with the Health, Safety and Welfare at Work Acts and Regulations current at the date of tender</t>
  </si>
  <si>
    <t>21D</t>
  </si>
  <si>
    <t>21E</t>
  </si>
  <si>
    <t>include for being appointed by the Client, under a collateral agreement to the main contract, as Project Supervisor for the Construction Stage in respect of the project, pursuant to the Regulations; the contractor shall include all costs for the provision of the services of a Project Supervisor for the Construction Stage, pursuant to Regulations 16 - 23 of the Regulations</t>
  </si>
  <si>
    <t>21F</t>
  </si>
  <si>
    <t>include for procuring that the insurance cover required to be obtained and maintained by the contractor, pursuant to Clause 21 of the main contract, shall provide indemnity in respect of any claim for bodily injury or property damage which the contractor may incur by reason of the performance of the functions and duties of the Project Supervisor for the Construction Stage of the project</t>
  </si>
  <si>
    <t>21G</t>
  </si>
  <si>
    <t>include for providing all necessary information as requested by the Project Supervisor for the Construction Stage to enable the preparation and completion of the Safety File, excluding drawings and specifications which shall be provided by the appropriate member of the design team and relevant sub-contractors</t>
  </si>
  <si>
    <t>21H</t>
  </si>
  <si>
    <t>include for providing assistance to the appropriate member of the design team (and to relevant sub-contractors) in preparing the latest issue of construction drawings for inclusion in the Safety File</t>
  </si>
  <si>
    <t>21J</t>
  </si>
  <si>
    <t>provide for insuring that all contractors personnel and sub-contractors have current Solas Safe Pass and Construction Skills Certification Scheme qualifications as necessary</t>
  </si>
  <si>
    <t>Disbursements arising from the employment of work people</t>
  </si>
  <si>
    <t>21K</t>
  </si>
  <si>
    <t>Provide for all labour insurance and other costs arising from the employment of work people (Insurance (07) of this section)</t>
  </si>
  <si>
    <t>Maintenance of roads, etc.</t>
  </si>
  <si>
    <t>22A</t>
  </si>
  <si>
    <t>provide for maintaining and making good damage, if any, to structures, roads, paths services and other property, public or private, caused by or attributable in  any way to the execution of the works and for indemnifying the Employer against loss, damage, claim or proceedings by any Local Authority, statutory undertaking, or others</t>
  </si>
  <si>
    <t>22B</t>
  </si>
  <si>
    <t>allow for washing down all plant, trucks, machinery etc. prior to exiting the confines of the site to ensure no dust, excavated material, construction materials etc. are deposited on the public or Estate roadways outside the site. The Contractor should allow for cleaning, sweeping and washing down the roadway as necessary and as required</t>
  </si>
  <si>
    <t>Maintenance of specific temperature and humidity levels</t>
  </si>
  <si>
    <t>22C</t>
  </si>
  <si>
    <t>provide for the maintenance of specific temperatures and humidity levels necessary for the proper installation of goods or application of finishes and to dry out the building(s)</t>
  </si>
  <si>
    <t>Drying the works</t>
  </si>
  <si>
    <t>22D</t>
  </si>
  <si>
    <t>provide and maintain the necessary equipment, fuel and attendance for drying and controlling the humidity of the works</t>
  </si>
  <si>
    <t>Removing rubbish, protective casings and cleaning</t>
  </si>
  <si>
    <t>22E</t>
  </si>
  <si>
    <t>provide for removing from the site from time to time as necessary and on completion of the works all rubbish, debris, surplus materials, protective casings, etc. and also on completion clean the works internally and externally to the satisfaction of the ER</t>
  </si>
  <si>
    <t>Temporary fencing, hoarding, screens, gantries, etc.</t>
  </si>
  <si>
    <t>22F</t>
  </si>
  <si>
    <t>provide and maintain all temporary fencing, hoardings, fans, planked footways, guardrails, gantries and the like as may be necessary for protecting the public, for the proper execution of the works and for meeting the requirements of any Local or other Authority, including all necessary lighting; removal on completion</t>
  </si>
  <si>
    <t>22G</t>
  </si>
  <si>
    <t>The Contractor shall allow for moving or adapting the temporary hoarding, etc., as and when required during the progress of the works and shall dismantle and remove at completion of the works, but not until all danger to the public and users has passed and shall make good all works disturbed.</t>
  </si>
  <si>
    <t>Control of noise, pollution and all other statutory obligations</t>
  </si>
  <si>
    <t>22H</t>
  </si>
  <si>
    <t>provide for taking all precautions necessary to prevent nuisance from noise, smoke, dust, rubbish, water or any other cause</t>
  </si>
  <si>
    <t>General attendances on Sub-Contractors</t>
  </si>
  <si>
    <t>23A</t>
  </si>
  <si>
    <t>provide for general attendances on Sub-Contractors which shall be deemed to include the use of Contractors temporary roads, pavings, standing scaffolding, standing power operated hoisting plant, the provision of temporary lighting and water supplies, cleaning away rubbish, provision of space for Sub-Contractors own office and for storage of his plant and materials and the use of mess rooms, sanitary accommodation and welfare facilities</t>
  </si>
  <si>
    <t>23B</t>
  </si>
  <si>
    <t>in addition to facilities referred to above all items of general attendance shall be deemed to include arranging with Sub-Contractors as to time for commencement of their work on site or manufacture &amp; delivery of their goods &amp; materials as appropriate, obtaining the positions of holes, mortices, recesses, chases, fixings &amp; the like &amp; supplying them with all dimensions &amp; other information required for the proper execution of the works</t>
  </si>
  <si>
    <t>Special attendances on Sub-Contractors</t>
  </si>
  <si>
    <t>23C</t>
  </si>
  <si>
    <t>provide all special attendances on Sub-Contractors which shall be deemed to include providing power supplies, providing special scaffolding, providing power for commissioning, providing and maintaining humidity levels necessary to protect the works, lifting, hoisting, distributing and moving into position plant &amp; equipment, etc.</t>
  </si>
  <si>
    <t>Scaffolding</t>
  </si>
  <si>
    <t>23D</t>
  </si>
  <si>
    <t>Note the particular Employer requirements in connection with scaffolding in the measured work section and read the following items in this section in that context</t>
  </si>
  <si>
    <t>23E</t>
  </si>
  <si>
    <t>allow and include all cost in respect of bringing to site, erecting and removing on completion all general scaffolding and other apparatus for use of the domestic trades for the proper execution of the works, include for ensuring all test and certificates in respect of the scaffolding or equipment are issued and held on site by the necessary Contractor agent</t>
  </si>
  <si>
    <t>23F</t>
  </si>
  <si>
    <t>Provide all necessary scaffolding for the proper execution and completion of the works and to the satisfaction of the local authority and HSA, including toe boards, rails and netting as appropriate. If the contractor should strike any of this scaffolding before ascertaining weather it is the required by a Sub-Contractor or Public Authority, he must re-erect it, if so required at his own expense</t>
  </si>
  <si>
    <t>23G</t>
  </si>
  <si>
    <t>The Contractor should refer to the Employer's Representative's Drawings and to the Pricing Document to ascertain the extent of the various elevations ceiling heights and the like and scaffolding required to them</t>
  </si>
  <si>
    <t>23H</t>
  </si>
  <si>
    <t>The scaffolding must be the subject of the detailed provision of the Construction Safety Plan</t>
  </si>
  <si>
    <t>23J</t>
  </si>
  <si>
    <t>Cranage</t>
  </si>
  <si>
    <t>24A</t>
  </si>
  <si>
    <t>The Contractor shall provide all cranage as required. All costs associated with the provision of cranage shall be included in the Tender Su. The Contractor shall be responsible for all temporary works associated with the provision of a crane and gaining access to the building. The Contractor shall include under this heading all costs associated with additional cranage as required upon examination of Tender Documents</t>
  </si>
  <si>
    <t>24B</t>
  </si>
  <si>
    <t>Note: refer to Element (--) scaffolding details</t>
  </si>
  <si>
    <t>24C</t>
  </si>
  <si>
    <t>The Contractor shall provide all cranage as required. All costs associated with the provision of cranage shall be included in the Tender Sum. The Contractor shall be responsible for all temporary works associated with the provision of a crane and gaining access to the building. The Contractor shall include under this heading all costs associated with additional cranage as required upon examination of Tender Documents.</t>
  </si>
  <si>
    <t>24D</t>
  </si>
  <si>
    <t>The Contractor shall allow Specialists the usage of any standing crane or hoist. The responsibility for unloading, hoisting to locations inside building is the responsibility of the Contractor.</t>
  </si>
  <si>
    <t>24E</t>
  </si>
  <si>
    <t>The Contractor shall be solely responsible for assessment of all requirements and include all costs within his Tender Sum.</t>
  </si>
  <si>
    <t>Dayworks</t>
  </si>
  <si>
    <t>24F</t>
  </si>
  <si>
    <t>the Contractor shall give notice to the ER of the commencement and completion of any work for which the Contractor intends to submit daywork vouchers in accordance with the Conditions of Contract</t>
  </si>
  <si>
    <t>24G</t>
  </si>
  <si>
    <t>dayworks as determined under the Conditions of Contract will be accepted as a basis for valuing the work only when the ER has issued written instructions to the Contractor to that effect; the Contractor shall submit to the ER at the end of each month an application for payment for all daywork done in the preceding month; applications for payment for daywork shall be supported by vouchers for the work to be certified by the ER or his representative; such endorsement shall be deemed to certify that the labour, materials and plant used are correct</t>
  </si>
  <si>
    <t>Protection of the works</t>
  </si>
  <si>
    <t>24H</t>
  </si>
  <si>
    <t>allow for protecting all the work in bringing the works to completion</t>
  </si>
  <si>
    <t>Record drawings</t>
  </si>
  <si>
    <t>25A</t>
  </si>
  <si>
    <t>the Contractor shall make accurate records of those parts of the works which will become hidden by further progress of the works as may be directed by the Architect and such records shall be checked and verified by the ER while work is open for inspection; such records shall be entered by the Contractor on prints of drawings which will be made available to him free of charge for this purpose and amplified by him with supplementary dimensioned sketches and such records shall be completed and certified as aforesaid and handed to the Architect as soon as practicable</t>
  </si>
  <si>
    <t>25B</t>
  </si>
  <si>
    <t>allow for assisting and making accurate records of the works as constructed for the relevant members of the design team to record and incorporate on their drawings and specifications for inclusion in the safety file</t>
  </si>
  <si>
    <t>Certificates</t>
  </si>
  <si>
    <t>25C</t>
  </si>
  <si>
    <t>the Contractor to include for all costs associated with providing certificates for all relevant elements of the works and products as identified by  the Design Consultants.</t>
  </si>
  <si>
    <t>Building Control Regulations 2014</t>
  </si>
  <si>
    <t>25D</t>
  </si>
  <si>
    <t>the Contractor shall comply with the Builders requirements as set out in the Code of Practice for the Building Control Regulations 2014 and all other requirements set out in the Works Requirements</t>
  </si>
  <si>
    <t>Measurement Notice / BCAR Notice</t>
  </si>
  <si>
    <t>25E</t>
  </si>
  <si>
    <t>give sufficient notice to the Employers Representative before covering up work that may require measurement or inspection for the Building Control Amendment Regulations (BCAR)</t>
  </si>
  <si>
    <t>Completion Notice</t>
  </si>
  <si>
    <t>25F</t>
  </si>
  <si>
    <t>give at least four weeks notice to the Employers Representative of substantial completion of the whole or phased sections of the works if applicable</t>
  </si>
  <si>
    <t>Completion date</t>
  </si>
  <si>
    <t>25G</t>
  </si>
  <si>
    <t>Notify the Employer's Representative in writing of the date on which the Contractor considers Substantial Completion has been achieved and have a date agreed and certified in writing by the Employer's Representative</t>
  </si>
  <si>
    <t>Works after substantial completion</t>
  </si>
  <si>
    <t>25H</t>
  </si>
  <si>
    <t>the Contractor shall include for all costs associated with recording and monitoring building performance subsequent to Substantial Completion as set out within the Works Requirements.</t>
  </si>
  <si>
    <t>26A</t>
  </si>
  <si>
    <t>any works to be carried out after Substantial Completion will only be done with the prior consent of the employer; the contractor will comply with all security and general 'house keeping' arrangements required by the employer</t>
  </si>
  <si>
    <t>Commissioning, Records and Schedules</t>
  </si>
  <si>
    <t>26B</t>
  </si>
  <si>
    <t>provide for all costs in complying with the Conditions of Contract</t>
  </si>
  <si>
    <t>26C</t>
  </si>
  <si>
    <t>provide for all costs associated  with the provision of record drawings detailing location and depths of all site service ducts</t>
  </si>
  <si>
    <t>Warranties and Guarantees</t>
  </si>
  <si>
    <t>26D</t>
  </si>
  <si>
    <t>the Contractor to include for all costs associated with providing warranties and guarantees for all relevant elements of the works and products as identified by the Design Consultants.</t>
  </si>
  <si>
    <t>Operational &amp; Maintenance Manuals</t>
  </si>
  <si>
    <t>26E</t>
  </si>
  <si>
    <t>the Contractor to include for all costs associated with providing O&amp;M manuals for all relevant elements of the works and products as identified by the Design Consultants.</t>
  </si>
  <si>
    <t>Defects liability</t>
  </si>
  <si>
    <t>26F</t>
  </si>
  <si>
    <t>provide for maintaining the works for 12 months after the issue of the Architects Certificate of Substantial Completion in accordance with the Conditions of Contract</t>
  </si>
  <si>
    <t>26G</t>
  </si>
  <si>
    <t>Items notified by the ER to the Contractor will be classified as detailed below and the Contractor must act as stipulated: a) Very urgent defects to be made good immediately upon receipt of notification i.e. any work which causes a threat to safety including burst pipes, gas leaks, electricity failure, security problems and failure of heating or hot water. b) Urgent defects to be made good within 24 hours of receipt of notification, i.e. any work which if delayed would cause additional damage or wear. c) Routine defects to be made good within 7 working days of receipt of notification. For defects within classifications (a) and (b), notification may be telephone, subsequently confirmed by email. A note of the time, date and person accepting the message will be taken and the time of the telephone message. The Contractor shall advise in writing, within 24hrs of receipt of any notification, if any snag or routine defect cannot be rectified within the timescale detailed above (e.g. due to long lead in items). Should the Contractor fail to rectify the defects within the period stated, the Employer reserves the right to instruct a selected Contractor to immediately correct the defects and to deduct any costs incurred from any sums due or to become due to the Contactor.</t>
  </si>
  <si>
    <t>Sample panels and products</t>
  </si>
  <si>
    <t>26H</t>
  </si>
  <si>
    <t>The Contractor shall provide for Mock Ups samples, benchmark samples, trial assemblies and prototypes for approval by the Design Team and Employers in accordance with the Works Requirements.</t>
  </si>
  <si>
    <t>27A</t>
  </si>
  <si>
    <t>The Contractor shall obtain written comments from the Contractor's Design Team and from the Employer's Representative.</t>
  </si>
  <si>
    <t>27B</t>
  </si>
  <si>
    <t>Notwithstanding this requirement the Contractor shall provide small samples to the Design Team as and when required together with supporting information and details on availability and other relevant matters.</t>
  </si>
  <si>
    <t>27C</t>
  </si>
  <si>
    <t>When requested by the Employer's Representative, samples of all materials proposed to be used for the works shall be submitted to him, together with the name and address of the supplier and such information, instructions and directions as the supplier has issued.  Samples shall then be subject to the Employer's Representative's approval prior to the delivery of the materials to the site. Adequate time should be allowed in the program for the sign off of all samples by the Employers Representative.</t>
  </si>
  <si>
    <t>27D</t>
  </si>
  <si>
    <t>The Contractor shall include here for supplying and storing systematically the samples requested and as stated in the Architect's, Structural Engineer's and Services Engineer's drawings and specifications in a Sample Room. Retain approved samples for comparison with products and material used in the Works. Remove samples which are no longer required. The Contractor shall included here for all cost associated with the allocation and maintenance of the Sample Room.</t>
  </si>
  <si>
    <t>27E</t>
  </si>
  <si>
    <t>The Contractor is to note the list of required samples as set out in the specifications of the relevant design team members individual specifications e.g. Architect's specification - Architect's required samples. The Contractor should also note the dedicated sections of the specification for required samples and include for all costs associated with same.</t>
  </si>
  <si>
    <t>27F</t>
  </si>
  <si>
    <t>All materials and prefabricated items shall be manufactured and tested in accordance with the specified requirements. When evidence of conformance depends solely on inspections and tests performed by a Sub-Contractor, Manufacturer, Supplier or independent inspecting authority, the Contractor shall ensure that such evidence is satisfactory and that appropriate records are maintained.</t>
  </si>
  <si>
    <t>27G</t>
  </si>
  <si>
    <t>No materials or prefabricated items shall be used in the works until it has been verified that they comply with the specified requirements.</t>
  </si>
  <si>
    <t>27H</t>
  </si>
  <si>
    <t>Where appropriate, all materials and prefabricated items delivered to the site shall bear the Manufacturer's name, brand name, or any other data that may be required to verify the exact nature of the material or item and relate it to the specified requirements.</t>
  </si>
  <si>
    <t>27J</t>
  </si>
  <si>
    <t>Where applicable, materials and prefabricated items shall be obtained from Suppliers and Manufacturers who have been assessed by an independent certification authority accredited by the National Accreditation Council for Certification Bodies.</t>
  </si>
  <si>
    <t>28A</t>
  </si>
  <si>
    <t>Where applicable, materials and prefabricated items shall bear the British Standards Institution Certification mark, the British Board of Agreement Certification mark or other appropriate certification mark.</t>
  </si>
  <si>
    <t>28B</t>
  </si>
  <si>
    <t>Transportation, handling and storage of materials and prefabricated items shall be controlled to prevent mis-use, damage or deterioration.</t>
  </si>
  <si>
    <t>28C</t>
  </si>
  <si>
    <t>The Contractor shall operate quarantine procedures for the identification and isolation of materials and prefabricated items that do not comply with the specified requirements.</t>
  </si>
  <si>
    <t>28D</t>
  </si>
  <si>
    <t>The Contractor shall include for providing spares as required by the various specification documents at completion of the project</t>
  </si>
  <si>
    <t>CONTRACTORS SPECIFIC REQUIREMENTS IN RESPECT OF BUILDING CONTROL REGULATIONS</t>
  </si>
  <si>
    <t>The Contractors is obliged to comply fully with the Building Regulations (1997-2014) and in particular with the Building Control Regulations SI9 of 2014 operative 1 March 2014 imposing certain fundamental requirements, processes and procedures, etc. on their operation of the project including, in particular, the following:</t>
  </si>
  <si>
    <t>the use of the term Contractor also include Builder as used in the Building Control Regulations and the terms are interchangeable as required or relevant</t>
  </si>
  <si>
    <t>noidn</t>
  </si>
  <si>
    <t>Contractor specific tender and contract requirements</t>
  </si>
  <si>
    <t>28E</t>
  </si>
  <si>
    <t>the Contractor is to provide within their tender submission for complying in full with all items identified in tender documents</t>
  </si>
  <si>
    <t>28F</t>
  </si>
  <si>
    <t>the Contractor shall fully co-operate with and through the Architect and Employer's Representative including co-ordinating and providing all the notifications and inspections required</t>
  </si>
  <si>
    <t>28G</t>
  </si>
  <si>
    <t>the Contractor is to provide with their tender submission Competency Assessment Statement for each sub-contractor being employed on the works is part of this tender process</t>
  </si>
  <si>
    <t>28H</t>
  </si>
  <si>
    <t>the Contractor shall comply with the instructions and directions issued by the Employer Representative/Architect in accordance with the conditions of contract, relating to co-operating and co-ordinating with the Assigned Certifier and complying with his obligations as set out in this document.  An Assigned Certifier who is not the Architect/Employer Representative shall not issue instructions to the Contractor</t>
  </si>
  <si>
    <t>28J</t>
  </si>
  <si>
    <t>the Contractor shall co-operate with the Employer's Representative/Architect in the preparation of the Inspection Plan and Inspection Notification Framework and shall provide him with facilities for access and inspection of the works</t>
  </si>
  <si>
    <t>29A</t>
  </si>
  <si>
    <t>interim and final certificates for payments shall be issued in accordance with the conditions of contract</t>
  </si>
  <si>
    <t>In advance of each interim payment, the Contractor shall provide the following confirmations and/or documentation relevant to the stage of the construction, to the Assigned Certifier and the Employer Representative/Architect:</t>
  </si>
  <si>
    <t>29B</t>
  </si>
  <si>
    <t>an interim statement of compliance covering the works completed to date</t>
  </si>
  <si>
    <t>29C</t>
  </si>
  <si>
    <t>other documentation</t>
  </si>
  <si>
    <t>29D</t>
  </si>
  <si>
    <t>the Employer's Representative/Architect may also want to see a copy of the Ancillary Certificates and associated tests or records from the Contractor for works identified in the Inspection Notification Framework that are completed at each stage and which are listed in the Interim Statement of Compliance</t>
  </si>
  <si>
    <t>No claims for delay and/or additional expense will be entertained under the contract due to either inter-alia the following individual or cumulative reasons:</t>
  </si>
  <si>
    <t>29E</t>
  </si>
  <si>
    <t>delays by the Contractor in prior notifying of all inspections and as identified in the Inspection Notification Framework</t>
  </si>
  <si>
    <t>29F</t>
  </si>
  <si>
    <t>delays caused by re-inspection or delays in providing Ancillary Completion Certificates, records and back-up information and documentation as set out in the Works Requirements documentation</t>
  </si>
  <si>
    <t>29G</t>
  </si>
  <si>
    <t>delays in undertaking and completing Contractor's inspections</t>
  </si>
  <si>
    <t>29H</t>
  </si>
  <si>
    <t>contractor must use his best endeavours to minimise any delays carrying out the scheduled Ancillary Certificates or Contractors inspection and as identified in the Inspection Notification Framework</t>
  </si>
  <si>
    <t>29J</t>
  </si>
  <si>
    <t>the Employer may employ and pay other persons to provide such notification records, certificates or confirmations, etc., not provided by the Contractor and all costs incurred will be offset as a credit due against the Contract Sum</t>
  </si>
  <si>
    <t>29K</t>
  </si>
  <si>
    <t>should the Contractor refuse or neglect to provide records, Ancillary Completion Certificates, or any related documentation set out in this document, the Employer (&amp; "Owner" for purpose of SI.9 2014) may employ and pay other persons to provide such records, certificates or confirmations and all costs incurred in connection therewith shall be recoverable from Contractor or may be deducted from any money due or to become due to them, irrespective of the Contractor tender price for same</t>
  </si>
  <si>
    <t>30A</t>
  </si>
  <si>
    <t>the Contractor shall promptly provide all the requirements documentation set out in the Works Requirements documentation and in the detail in the relevant Section of this document for each phase or individual unit that is identified in the Preliminary Inspection Plan and phased Inspection Notification Framework</t>
  </si>
  <si>
    <t>Contractors obligations</t>
  </si>
  <si>
    <t>30B</t>
  </si>
  <si>
    <t>the Contractor shall carry out the works in accordance with the Works Requirements and contract documents with due regard to the requirements of the Planning Permission Certificate, Building Regulations, Fire Certificate and Disabled Access Certificate</t>
  </si>
  <si>
    <t>30C</t>
  </si>
  <si>
    <t>all the obligations in this document within the Works Requirements documentation and the relevant Section are deemed to form part of the tender document and Works Requirements and contract provisions and are to be included in the Conditions tender costs</t>
  </si>
  <si>
    <t>the Contractor shall co-operate and co-ordinate with the Assigned Certifier through the Employer's Representative/Architect at all times and shall do the following during the course of the Works and shall confirm and/or provide that they:</t>
  </si>
  <si>
    <t>30D</t>
  </si>
  <si>
    <t>accept from the Employer the assignment to build and supervise the building or Works and provide and sign the relevant 'Undertaking by Contractor' statutory forms identified in the Commencement Notice</t>
  </si>
  <si>
    <t>30E</t>
  </si>
  <si>
    <t>have familiarised themselves with the drawings, specifications and documents lodged with the Commencement Notice</t>
  </si>
  <si>
    <t>30F</t>
  </si>
  <si>
    <t>take careful note of the Works Requirement drawings, specifications, documents and information pack, etc., lodged with the Commencement Notice or as subsequently uploaded onto the on-line system as the works proceed</t>
  </si>
  <si>
    <t>30G</t>
  </si>
  <si>
    <t>plan and agree the execution, inspection milestones, sequence and programme of works with the Architect, Employer's Representative/Architect Assigned Certifier in advance of commencement of the Works</t>
  </si>
  <si>
    <t>30H</t>
  </si>
  <si>
    <t>ensure competent person(s) are assigned to oversee the general construction works and/or specialist works.  The specialist works and associated Assigned Certifiers which the Contractor is responsible for are identified on a preliminary basis in the Inspection Notification Framework issued at tender stage and/or agreed pre-commencement with the Architect/Employer's Representative</t>
  </si>
  <si>
    <t>30J</t>
  </si>
  <si>
    <t>co-operate at all times with the Architect/Employer's Representative, Design Team, the Assigned Certifier and other Ancillary Certifiers</t>
  </si>
  <si>
    <t>30K</t>
  </si>
  <si>
    <t>ensure that the workmanship complies with the requirements of all the current Building Regulations</t>
  </si>
  <si>
    <t>31A</t>
  </si>
  <si>
    <t>ensure that materials which they select and for which they are responsible comply with the requirements of the Building Regulations</t>
  </si>
  <si>
    <t>31B</t>
  </si>
  <si>
    <t>provide written confirmation and supporting documentation that all required relevant documentation is provided at interim certificate stage if requested by the Assigned Certifier via the Architect/Employer's Representative</t>
  </si>
  <si>
    <t>31C</t>
  </si>
  <si>
    <t>provide a suitable signed statutory form of Certificate of Compliance on Completion at handover stage as provided by the Assigned Certifier</t>
  </si>
  <si>
    <t>31D</t>
  </si>
  <si>
    <t>promptly provide to the Assigned Certifier, via the Architect/Employer's Representative all documents requested by the Assigned Certifier to enable the Assigned Certifier to collate particulars for the purposes of handover and certification, and/or for further submissions to the Building Control Authority</t>
  </si>
  <si>
    <t>31E</t>
  </si>
  <si>
    <t>ensure the co-ordination and provision of all test certificates and confirmations to the Assigned Certifier via the Architect/Employer's Representative, to the satisfaction of the Assigned Certifier</t>
  </si>
  <si>
    <t>31F</t>
  </si>
  <si>
    <t>co-ordinate the work of all specialist sub-contractors and designers to ensure the coordination and provision of all test certificates and confirmations to the designated inspectors, or Ancillary Certifiers, who are required to provide Ancillary Completion Certificates, as identified by the Assigned Certifier at any stage during the project.  A preliminary list of Ancillary Certificates are scheduled in the information provided at the tender stage and/or agreed pre-commencement with the Assigned Certifier, Architect and/or Employer's Representative</t>
  </si>
  <si>
    <t>31G</t>
  </si>
  <si>
    <t>31H</t>
  </si>
  <si>
    <t>co-ordinate the work of all specialist sub-contractors and designers to ensure the coordination and provision of all test certificates and confirmations to the designated inspectors, or Ancillary Certifiers</t>
  </si>
  <si>
    <t>31J</t>
  </si>
  <si>
    <t>maintain progress records as detailed in this document and advised with the tender and Works Requirements documents and in the information provided at the or signed precommencement with the Assigned Certifier, Architect and Employer's Representative</t>
  </si>
  <si>
    <t>31K</t>
  </si>
  <si>
    <t>comply with the detailed requirements of the Preliminary Inspection Plan and Inspection Notification Framework as issued at tender stage, and as updated thereafter and the detailed requirements of the updated Preliminary Inspection Plan and Inspection Notification Framework as co-ordinated and agreed with the Employer's Representative/Architect and Assigned Certifier prior to the commencement of the Works, and as amended during the course of these Works, up to completion</t>
  </si>
  <si>
    <t>31L</t>
  </si>
  <si>
    <t>provide/furnish Ancillary Completion Certificates to the Assigned Certifier via the Architect/Employer's Representative for specialist works with design input and responsibilities</t>
  </si>
  <si>
    <t>32A</t>
  </si>
  <si>
    <t>co-operate with the Assigned Certifier in the lodgement of supplementary documentation to the Building Control Authority during the course of the works</t>
  </si>
  <si>
    <t>32B</t>
  </si>
  <si>
    <t>incomplete design work or specialist design that is not available for submission at commencement stage can be submitted to the Building Control Authority at a later stage</t>
  </si>
  <si>
    <t>32C</t>
  </si>
  <si>
    <t>incomplete design work or specialist design that is not available for submission at commencement stage can be submitted to the Building Control Authority at a later stage.  Drawings and documentation for these designs should be submitted before the relevant work commences, using the form of Ancillary Design Certificate where appropriate.  An Ancillary Completion Certificate needs to be issued when complete.  A decision needs to be made by the Assigned Certifier whether to use this option</t>
  </si>
  <si>
    <t>32D</t>
  </si>
  <si>
    <t>within a maximum of six (6) weeks in advance of a nominated completion date, the Contractor must provide all completed or prospective documentation and confirmations for which he is responsible for, to the Assigned Certifier through the Employer's Representative/Architect to enable the Certificate of Compliance on Completion to be registered with the Building Control Authority in accordance with Clause 20F(8) of SI 2014</t>
  </si>
  <si>
    <t>Statutory assignment and certification forms</t>
  </si>
  <si>
    <t>32E</t>
  </si>
  <si>
    <t>in advance of the commencement of the works, in addition to an accompanying the Commencement Notice, there are two (2) statutory assignments and three (3) statutory certificates to be completed on-line using the Building Control Management System on-line system.  The format for these are as per the Second (2nd) Schedule, SI 9: 2014 of the Building Control Regulations</t>
  </si>
  <si>
    <t>32F</t>
  </si>
  <si>
    <t>at completion of the Works, a fourth (4th) statutory certificate is completed on-line using the Building Control Management System on-line system.  The format for these in as per the Sixth (6th) Schedule, SI 9: 2014 of the Building Control Regulations</t>
  </si>
  <si>
    <t>32G</t>
  </si>
  <si>
    <t>test certificates must be provided by the Contractor to the Architect/Employer's Representative at each interim certificate stage</t>
  </si>
  <si>
    <t>32H</t>
  </si>
  <si>
    <t>the Contractor is to include in his tender and project programme for provising satisfactory records of all covered up or subsequently hidden or concealed Works as advised and required by the Assigned certifier including written reports, scaled drawings, photographs and video records, etc.</t>
  </si>
  <si>
    <t>The following two assignments, A1 and A2 as follows are submitted with the Commencement Notice a minimum of two (2) weeks and a maximum of four (4) weeks prior to commencement of the Works:</t>
  </si>
  <si>
    <t>32J</t>
  </si>
  <si>
    <t>(A.1) Notice of Assignment of Assigned Certifier which is the Notice of Assignment of Person to Inspect and Certify Works</t>
  </si>
  <si>
    <t>33A</t>
  </si>
  <si>
    <t>this is completed by the Employer using the on-line Building Control Management System.  A completed project copy should be included as an Appendix in the tender documentation</t>
  </si>
  <si>
    <t>33B</t>
  </si>
  <si>
    <t>(A.2) Notice of Assignment of Contractor as the Assigned Certifier must check to ensure that the appointed Contractor promptly completes the on-line Notice of Assignment of Builder otherwise there will be a delay in submitting a valid Commencement Notice</t>
  </si>
  <si>
    <t>33C</t>
  </si>
  <si>
    <t>this is completed by the appointed Contractor using the on-line Building Control Management System. A blank project copy should be included, for the tendering contractor's information, as an Appendix in the tender documentation</t>
  </si>
  <si>
    <t>There are three (3) statutory certificates F1, F2, F3 as follows to be submitted by the Employer with the Commencement Notice:</t>
  </si>
  <si>
    <t>33D</t>
  </si>
  <si>
    <t>(F1) Design Certificate (Form of Certificate of Compliance-Design)</t>
  </si>
  <si>
    <t>33E</t>
  </si>
  <si>
    <t>(F2) Undertaking by Assigned Certifier (Form of Certificate of Compliance)</t>
  </si>
  <si>
    <t>33F</t>
  </si>
  <si>
    <t>this is completed by the Assigned Certifier using the on-line Building Control Management System.  A completed project copy should be included as an Appendix in the tender documentation</t>
  </si>
  <si>
    <t>33G</t>
  </si>
  <si>
    <t>(F3) Undertaking by Builder (Form of Certificate of Compliance)</t>
  </si>
  <si>
    <t>33H</t>
  </si>
  <si>
    <t>this is completed by the appointed Contractor using the on-line Building Control Management System.  A blank project copy should be included, for the tendering contractor's information, as an Appendix in the tender documentation</t>
  </si>
  <si>
    <t>33J</t>
  </si>
  <si>
    <t>the Assigned Certifier must check to ensure that the appointed Contractor promptly completes the on-line Undertaking by the Contractor, otherwise there will be a delay in submitting a valid Commencement Notice</t>
  </si>
  <si>
    <t>33K</t>
  </si>
  <si>
    <t>the fourth (4th) statutory certificate, F4 is co-signed by the Assigned Certifier and Contractor and submitted to the Building Control Authority at the project completion</t>
  </si>
  <si>
    <t>33L</t>
  </si>
  <si>
    <t>(F4) The Certificate of Compliance on Completion is signed by both the Assigned Certifier (normally the Architect/Employer's Representative) and Contractor using the on-line Building Control Management System.  A blank project copy should be included, for the tendering contractor's information, in the tender documentation or subsequently when the works progresses on site</t>
  </si>
  <si>
    <t>33M</t>
  </si>
  <si>
    <t>no works shall commence on site until a valid Commencement Notice, including all the associated uploaded documentation, has been submitted to, and successfully registered by the Building Control Management System</t>
  </si>
  <si>
    <t>Ancillary certificates &amp; ancillary completion certificates</t>
  </si>
  <si>
    <t>34A</t>
  </si>
  <si>
    <t>the Contractor shall co-ordinate the work of all specialist sub-contractors and specialist sub-contractors with design as listed previously above in Section 2.7. to ensure the provision of all test certificates, back-up documentation and confirmation to the relevant Ancillary Certifier for their designated inspections</t>
  </si>
  <si>
    <t>34B</t>
  </si>
  <si>
    <t>the Contractor shall co-ordinate the work of the Ancillary Certifiers as identified in Section 2.7 and ensure the Ancillary completion Certificates are promptly provided when requested by the Assigned Certifiers via the Employer's Representative/Architect for all specialist sub-contract works</t>
  </si>
  <si>
    <t>34C</t>
  </si>
  <si>
    <t>prior to the issue of the Commencement Notice and subsequently as the works proceed, the Contractor shall co-ordinate the holding and notification of inspections and records with the Assigned Certifier and the Ancillary Certifiers in accordance with the Inspection Notification Framework</t>
  </si>
  <si>
    <t>Contractors and specialist sub-contractors supervision</t>
  </si>
  <si>
    <t>34D</t>
  </si>
  <si>
    <t>the forms of Ancillary Completion Certificate to be used are included in the Tender Documentation or as advised and issued by the RIAI</t>
  </si>
  <si>
    <t>34E</t>
  </si>
  <si>
    <t>the Contractor shall ensure that there are at all times on the site sufficiently suitably qualified, experienced and competent staff to supervise all work carried out under the contract</t>
  </si>
  <si>
    <t>34F</t>
  </si>
  <si>
    <t>the Contractor is required to submit at tendering stage a Competency Assessment Statement as part of their tender submission, and further assessments for their sub-contractors where appointed during the course of the works.  The Assigned Certifier may at any time during the course of the works, request through the Architect/Employer Representative, to inspect and evaluate the competency assessment of all sub-contractor appointments</t>
  </si>
  <si>
    <t>34G</t>
  </si>
  <si>
    <t>supervision of the Works shall always be the responsibility of the Contractor and where relevant, their relevant specialist sub-contractor(s)</t>
  </si>
  <si>
    <t>34H</t>
  </si>
  <si>
    <t>the Contractor should properly represent the sub-contractors in all matters related to progress, the technical specification for the works and quality of materials and workmanship</t>
  </si>
  <si>
    <t>34J</t>
  </si>
  <si>
    <t>the Contractor shall ensure that suitable competent and experienced supervisors shall be provided both on and off the site that shall instruct the Sub-Contractor's tradesmen</t>
  </si>
  <si>
    <t>34K</t>
  </si>
  <si>
    <t>the Contractor shall undertake all Works with skill and care in order to produce work fit for it's intended purpose and of good quality under the direct supervision of operatives with suitable training, experience and competence.  Craftsmen shall undertake work required special skill.  The Contractor is not to permit apprentices to work unsupervised</t>
  </si>
  <si>
    <t>35A</t>
  </si>
  <si>
    <t>prior to commencing the sub-contract installation, specialist sub-contractors shall attend the necessary pre-installation meetings at the project site to review the materials, installation procedures, co-ordination with other trades, inspection protocols, builders and sub-contractors supervision, and requirements for progress and completion records</t>
  </si>
  <si>
    <t>35B</t>
  </si>
  <si>
    <t>these pre-installation meetings shall be organised by the Contractor and where requested by the Employer Representative/Architect, facilitate the inclusion of the CA/ER, Assigned Certifier, specialist sub-Contractor, and manufacturer's representatives, and any on the trade or organisation, etc., that requires co-ordination with the work.  The Contractor shall keep records of all such meetings to include attendees and a summary of the main issues.  These records shall be made available to the Employer Representative/Architect and Assigned Certifier upon request</t>
  </si>
  <si>
    <t>Preliminary inspection plan</t>
  </si>
  <si>
    <t>35C</t>
  </si>
  <si>
    <t>the Contractor shall organise for and keep signed recording minutes of all sub-contract pre-installation meetings and arrange attendance of the Architect/Employer's Representative, Assigned Certifier, specialist sub-contractors and manufacturer's representatives, etc., all as appropriate and relevant</t>
  </si>
  <si>
    <t>35D</t>
  </si>
  <si>
    <t>before the Works start the relevant Sub-Contractors shall notify the Contractor of the names of his appointed supervisors who shall then confirm them in writing to the Employer's Representative/Architect.  No work of the sub-contractor shall be carried out unless one of the appointed supervisors is present and available to supervise and record the particular work activity at the place where the works is physically being carried out</t>
  </si>
  <si>
    <t>35E</t>
  </si>
  <si>
    <t>all work shall be carried out in accordance with the terms and requirements of the Works Requirements and approved submissions and samples</t>
  </si>
  <si>
    <t>35F</t>
  </si>
  <si>
    <t>the Architect/Employer's Representative and/or Assigned Certifier shall, if required, make random and/or periodic visits to suppliers' premises to ensure that standards of manufacture and quality control are to their satisfaction</t>
  </si>
  <si>
    <t>35G</t>
  </si>
  <si>
    <t>the Preliminary Inspection Plan is a statutory document prepared by the Assigned Certifier that has to be submitted to the Building Control Authority by the Employer with the Commencement Notice a minimum of two (2) weeks and a maximum of four (4) weeks in advance of the commencement of the works.  At project completion the Inspection Plan as implemented is submitted to the Building Control Authority</t>
  </si>
  <si>
    <t>35H</t>
  </si>
  <si>
    <t>it is the responsibility of the Contractor to employ competent persons to supervise the Works.  The Preliminary Inspection Plan shall not in any way diminish the duty of the Contractor to properly supervise, and any defective works, whether identified during or after the contract period remains the sole responsibility of the Contractor to remedy and rectify</t>
  </si>
  <si>
    <t>36A</t>
  </si>
  <si>
    <t>the Contractor shall include with his tender submission a Method Statement and his own Preliminary Inspection Plan indicating his own inspection and supervision regime and agree this before commencing with the Architect/Employer's Representative.  A copy of the Contractor's Preliminary Inspection Plan is to be submitted with the tender submission</t>
  </si>
  <si>
    <t>36B</t>
  </si>
  <si>
    <t>the Contractor shall submit a method statement at tender, for works under their control and remit, including the works of their sub-contractors.  The method statement shall include their own Preliminary Inspection Plan which will indicate their own inspection and supervision regime.  This will form part of the inspection regime such that the Certificate of Compliance on Completion may be signed by both the Contractor and Assigned Certifier</t>
  </si>
  <si>
    <t>36C</t>
  </si>
  <si>
    <t>the Assigned Certifier and Employer's Representative/Architect shall not be under a duty to approve the Contractors supervision of his work, and shall solely rely on his certification of same</t>
  </si>
  <si>
    <t>Inspection notification framework</t>
  </si>
  <si>
    <t>36D</t>
  </si>
  <si>
    <t>the Inspection Notification Framework identifies in detail and by trade/stage and critical milestone what the Assigned Certifier, Contractor and Ancillary Certifiers (e.g. designers, specialist sub-contractors, suppliers with or without design) are required to inspect, when they are to inspect, and if records are required.  This will be updated, altered and amended, as the Works proceed</t>
  </si>
  <si>
    <t>36E</t>
  </si>
  <si>
    <t>the Contractor shall have regard to the Inspection Notification Framework issued at tender with respect to programming of the Works</t>
  </si>
  <si>
    <t>36F</t>
  </si>
  <si>
    <t>the co-ordination and interface of the Inspection Notification Framework with the contractor's programme shall be the responsibility by the Contractor and forms part of the tender</t>
  </si>
  <si>
    <t>36G</t>
  </si>
  <si>
    <t>a copy of the Inspection Notification Framework is included in the tender documents/Works Requirements, etc.  The tenderers are to include for all costs associated with carrying out/co-ordinating inspections, issuing of certificates and maintaining records for those elements of the works identified in the Inspection Schedule for which the Builder is responsible</t>
  </si>
  <si>
    <t>36H</t>
  </si>
  <si>
    <t>the Contractors are to include for all costs associated with the Inspection and Notification Framework within their tender submission</t>
  </si>
  <si>
    <t>36J</t>
  </si>
  <si>
    <t>the Contractor shall co-ordinate the inspections and provision of records of the Ancillary Certifiers for which they are responsible in accordance with the inspection protocols and notifications set out in this document</t>
  </si>
  <si>
    <t>36K</t>
  </si>
  <si>
    <t>the Contractors shall at tender submit an associated method statement identifying on a preliminary basis how the Inspection Notification Framework and the Inspection Protocols will be achieved and to specifically and adequately identify all Project Specific Identified Risk Elements and Test Requirements, etc.</t>
  </si>
  <si>
    <t>37A</t>
  </si>
  <si>
    <t>all project specific testing requirements or particular inspection, documentation and record requirements are to be integrated and discussed with the Assigned Certifier and/or as referenced to in the Inspection Notification Framework Guidance Note</t>
  </si>
  <si>
    <t>Inspection protocols</t>
  </si>
  <si>
    <t>37B</t>
  </si>
  <si>
    <t>the inspection requirements set out in the Assigned Certifiers, Architect and/or Employer's Representatives documentation do not in any way relieve, replace or reduce the Contractor's duty to adequately and properly supervise the Works</t>
  </si>
  <si>
    <t>Coordination of tests, inspection &amp; records</t>
  </si>
  <si>
    <t>37C</t>
  </si>
  <si>
    <t>in advance of the submission of the Commencement Notice, the appointed Builder shall meet the Contract Administrator/Employer Representative and the Assigned Certifier, and co-ordinate and update both the Preliminary Inspection Plan and the Inspection Notification Framework, with the builder's own tender preliminary inspection Plan and construction programme</t>
  </si>
  <si>
    <t>37D</t>
  </si>
  <si>
    <t>the Preliminary Inspection Plan shall be revised following this meeting showing the agreed notification, and inspection milestones.  The revised Preliminary Inspection Plan shall be included with the Commencement Notice documentation to be submitted by the Assigned Certifier and Builder to the on-line Building Control Management System</t>
  </si>
  <si>
    <t>37E</t>
  </si>
  <si>
    <t>the updated and revised Inspection Notification Framework shall be based on the preliminary inspection plan and will also be subject to continuing review and change as the works progress.  Changing risk profile identified by the inspection regime may give rise to further changes int he Inspection Notifications Framework</t>
  </si>
  <si>
    <t>37F</t>
  </si>
  <si>
    <t>the Builder shall program and ensure that all elements identified in the Preliminary Inspection Plan, as being available for inspection as per the Inspection Notification Framework are a) sufficiently complete, b) not concealed and c) are safely accessible</t>
  </si>
  <si>
    <t>37G</t>
  </si>
  <si>
    <t>the Builder shall facilitate random inspections by the Assigned Certifier or Ancillary Certifiers as if such inspections were identified in the Preliminary Inspection Plans and the Inspection Notification Framework</t>
  </si>
  <si>
    <t>37H</t>
  </si>
  <si>
    <t>the Builder shall provide to the Contract Administrator/Employer Representative and the Assigned Certifier in a timely manner all certificates and tests for materials, products and assemblies as required by the Inspection Notification Framework</t>
  </si>
  <si>
    <t>37J</t>
  </si>
  <si>
    <t>the Builder shall provide to the Contract Administrator/Employer Representative and the Assigned Certifier in a timely manner all certificates and tests for materials, products and assemblies as required by the Inspection Notification Framework and the tender documents</t>
  </si>
  <si>
    <t>38A</t>
  </si>
  <si>
    <t>the Contract Administrator/Employer Representative shall without delay notify the Builder of any area of non-compliance identified by the Assigned Certifier</t>
  </si>
  <si>
    <t>38B</t>
  </si>
  <si>
    <t>the appointed Contractor shall periodically meet, co-ordinate and update the Inspection Notification Framework and Preliminary Inspection Plan with their construction programme</t>
  </si>
  <si>
    <t>38C</t>
  </si>
  <si>
    <t>the Preliminary Inspection Plan must in particular be updated to show the agreed inspection milestones</t>
  </si>
  <si>
    <t>All elements identified in the Inspection Notification Framework must be made available for inspection at each milestone including, but not exclusively those considered:</t>
  </si>
  <si>
    <t>38D</t>
  </si>
  <si>
    <t>complete</t>
  </si>
  <si>
    <t>38E</t>
  </si>
  <si>
    <t>not concealed</t>
  </si>
  <si>
    <t>38F</t>
  </si>
  <si>
    <t>safely accessible</t>
  </si>
  <si>
    <t>38G</t>
  </si>
  <si>
    <t>the Contractor shall facilitate random inspections by the Assigned Certifier or Ancillary Certifiers as if such inspections were identified in the Inspection Notification Framework</t>
  </si>
  <si>
    <t>38H</t>
  </si>
  <si>
    <t>the Contractors are to provide in a timely manner all certificates and tests for materials, products and assemblies</t>
  </si>
  <si>
    <t>Advance notice and time for inspections</t>
  </si>
  <si>
    <t>38J</t>
  </si>
  <si>
    <t>due consideration shall be given by the Contractor for inspection notices.  No claims for extension of time or financial claims shall be considered for delays arising out of inspection or re-inspection requirements</t>
  </si>
  <si>
    <t>38K</t>
  </si>
  <si>
    <t>the Contractor shall ensure advance notifications are issued with respect to works to be inspected that are identified in the Inspection schedule.  The minimum advance notice required for inspection of items of works is a minimum of five (5) working days</t>
  </si>
  <si>
    <t>Re-inspection / follow up inspections</t>
  </si>
  <si>
    <t>38L</t>
  </si>
  <si>
    <t>the minimum notice required for re-inspection of items of works not complete or requiring remedial works shall be a minimum of three (3) working days</t>
  </si>
  <si>
    <t>38M</t>
  </si>
  <si>
    <t>the Assigned Certifier shall without delay notify the Contractor through the Architect/Employer's Representative of any incomplete work at a given milestone identified in the Inspection Notification Framework and the Contractor shall be solely responsible therefor and all consequential issues arising and avoid any issues in the chain of communication leading to delays</t>
  </si>
  <si>
    <t>39A</t>
  </si>
  <si>
    <t>the Contractor shall diligently ensure that any incomplete areas of given milestones are completed and that such works are kept available for inspection again, or until a record of completion is furnished, as may by required by the Assigned Certifier</t>
  </si>
  <si>
    <t>39B</t>
  </si>
  <si>
    <t>non conformance of the materials and workmanship, with the tender drawings, specifications and work requirements shall be dealt with as set out in the conditions of contract</t>
  </si>
  <si>
    <t>39C</t>
  </si>
  <si>
    <t>the builder shall note that missed Inspections, for whatever reason, will ultimately be recorded as incomplete/missed inspections on the completed Preliminary Inspection Plan that is registered with the Building Control Authority at completion</t>
  </si>
  <si>
    <t>39D</t>
  </si>
  <si>
    <t>the Contractor shall diligently ensure that any areas of non-compliance are rectified and that such works are kept available for inspection again, or until a record of rectification is furnished, as may by required by the Assigned Certifier</t>
  </si>
  <si>
    <t>39E</t>
  </si>
  <si>
    <t>the Contractor shall ensure all tests and certificate or materials, components and assemblies listed in the Inspection Notification Framework are undertaken in a timely way.  Any test failure shall immediately be made known to the Architect/Employer's Representative and Assigned Certifier., the materials/works in question shall be replaced/rectified and re-tested undertaken prior to proceeding with subsequent work</t>
  </si>
  <si>
    <t>39F</t>
  </si>
  <si>
    <t>it is the complete responsibility of the Contractor to co-ordinate and supervise the Works and no claim for delay or financial cost shall arise from the tender requirement to re-inspect incomplete or unacceptable work</t>
  </si>
  <si>
    <t>Non-conformance</t>
  </si>
  <si>
    <t>The Contractor is to ensure the following as a minimum requirement to avoid non-conformance with inspection protocols, etc.:</t>
  </si>
  <si>
    <t>39G</t>
  </si>
  <si>
    <t>materials &amp; Workmanship are in accordance with the contract clauses and tender works requirements</t>
  </si>
  <si>
    <t>39H</t>
  </si>
  <si>
    <t>contract/Works Requirements are in accordance with the contract clauses and tender requirements</t>
  </si>
  <si>
    <t>39J</t>
  </si>
  <si>
    <t>missed Inspections are to be recorded on the completed Preliminary Inspection Plan and registered with Building Control</t>
  </si>
  <si>
    <t>39K</t>
  </si>
  <si>
    <t>non-conformance of the materials and workmanship, with the tender drawings, specifications, and Works Requirements shall be dealt with as set out in the conditions of contract</t>
  </si>
  <si>
    <t>39L</t>
  </si>
  <si>
    <t>the Contractor shall note that missed inspections, for whatever reason, will ultimately be recorded as incomplete/missed inspections on the completed Preliminary Inspection Plan that is registered with the Building Control Authority at completion</t>
  </si>
  <si>
    <t>Construction progress records keeping</t>
  </si>
  <si>
    <t>40A</t>
  </si>
  <si>
    <t>the Contractor shall maintain progress and inspection records prepared by him; and the Ancillary Certificates as listed for the duration of the Works until completion in accordance with the Method Statement submitted at tender as set out in the requirement documents.  The inspection records shall at all times be up to date and available for review on site</t>
  </si>
  <si>
    <t>40B</t>
  </si>
  <si>
    <t>the Contractor shall include in their submitted tender costs for the provision of progress records as the works proceed.  These requirements include, inter alia, a complete and comprehensive method of recording in hard and soft copies</t>
  </si>
  <si>
    <t>Progress records as the works proceed shall be provided by the Contractor by the following means:</t>
  </si>
  <si>
    <t>40C</t>
  </si>
  <si>
    <t>contractor to submit methodology as part of the tender submittal requirements</t>
  </si>
  <si>
    <t>40D</t>
  </si>
  <si>
    <t>digital photographic progress records</t>
  </si>
  <si>
    <t>40E</t>
  </si>
  <si>
    <t>video via VC</t>
  </si>
  <si>
    <t>40F</t>
  </si>
  <si>
    <t>video via mobile phone</t>
  </si>
  <si>
    <t>40G</t>
  </si>
  <si>
    <t>other as identified by the Assigned Certifier</t>
  </si>
  <si>
    <t>40H</t>
  </si>
  <si>
    <t>the Contractor must promptly provide a copy to the Assigned Certifier of all progress records and inspection records prepared by them and the Ancillary Certifiers when and if instructed to do so by the Employer's Representative/Architect</t>
  </si>
  <si>
    <t>40J</t>
  </si>
  <si>
    <t>at completion the Contractor shall issue the Assigned Certifier with a digital soft and hard copy of all records when and if instructed to do so by the Employer's Representative/Architect, i.e.,  the records prepared by the Builder and the Ancillary Certifiers to the Assigned Certifier for their records</t>
  </si>
  <si>
    <t>40K</t>
  </si>
  <si>
    <t>the Contractor shall also retain in his own central head office all records prepared by themselves and the Ancillary Certifiers for a minimum period of six (6) years after the issuance of the Final Certificate under the contract</t>
  </si>
  <si>
    <t>40L</t>
  </si>
  <si>
    <t>one (1) hardcopy and one (1) soft copy of all records relevant to the Inspection Plan as implemented shall be issued within a maximum of five (5) days in advance of the nominated completion date</t>
  </si>
  <si>
    <t>if in soft copy copy format, these final records shall be provided by the Contractor in the following format as advised by the Assigned Certifier:</t>
  </si>
  <si>
    <t>40M</t>
  </si>
  <si>
    <t>CD</t>
  </si>
  <si>
    <t>40N</t>
  </si>
  <si>
    <t>web/Cloud based depository</t>
  </si>
  <si>
    <t>40P</t>
  </si>
  <si>
    <t>co-ordinated with the Safety File</t>
  </si>
  <si>
    <t>41A</t>
  </si>
  <si>
    <t>other</t>
  </si>
  <si>
    <t>41B</t>
  </si>
  <si>
    <t>the records kept by the Contractor should include evidence of the successful execution of the Contractors method statement on supervision including tests, reports, check sheets, photographs, records, drawings, dimensional sketches, correspondence and memorandums, etc.  All evidence shall be catalogued and indexed by location and date</t>
  </si>
  <si>
    <t>41C</t>
  </si>
  <si>
    <t>acceptance of such records shall not constitute approval or imply that their content has been examined or verified by the Architect/Employer's Representative and/or Assigned Certifier or others</t>
  </si>
  <si>
    <t>Tender submittal requirements</t>
  </si>
  <si>
    <t>41D</t>
  </si>
  <si>
    <t>the Contractors shall submit the following documentation as part of their tender submission and failure to do so may invalidate the tender entirely at the unilateral discretion of the Employer and/or Employer Representative/Architect</t>
  </si>
  <si>
    <t>Contractors Competence Assessment certifying the following information (if in soft copy format, these final records shall be provided by the Contractor in the following format as advised by the Assigned Certifier):</t>
  </si>
  <si>
    <t>41E</t>
  </si>
  <si>
    <t>41F</t>
  </si>
  <si>
    <t>41G</t>
  </si>
  <si>
    <t>41H</t>
  </si>
  <si>
    <t>41J</t>
  </si>
  <si>
    <t>Sub-Contractor/Specialist Competence (Ancillary Certifiers) Assessment</t>
  </si>
  <si>
    <t>Contractors Method Statement, setting out at least the following:</t>
  </si>
  <si>
    <t>41K</t>
  </si>
  <si>
    <t>evidence of member of the new Construction Industry Register Ireland (CIRI)</t>
  </si>
  <si>
    <t>41L</t>
  </si>
  <si>
    <t>relevant experience over the last 3 years</t>
  </si>
  <si>
    <t>41M</t>
  </si>
  <si>
    <t>evidence of working knowledge of BC(A)</t>
  </si>
  <si>
    <t>41N</t>
  </si>
  <si>
    <t>details of any enforcement or non-compliance with Building Control over the last 5 years</t>
  </si>
  <si>
    <t>41P</t>
  </si>
  <si>
    <t>Contractor's CV's and experience of management and site supervisors</t>
  </si>
  <si>
    <t>41Q</t>
  </si>
  <si>
    <t>details of Contractor's QA system for quality of workmanship</t>
  </si>
  <si>
    <t>41R</t>
  </si>
  <si>
    <t>details of QA system used by the Contractors Estimating Department for the selection of competent and experienced specialists and sub-contractors when procuring such specialists and sub-contractors, prior to tender, and during the course of the works</t>
  </si>
  <si>
    <t>42A</t>
  </si>
  <si>
    <t>details of QA System for record keeping including technology use</t>
  </si>
  <si>
    <t>42B</t>
  </si>
  <si>
    <t>relevant Insurances</t>
  </si>
  <si>
    <t>42C</t>
  </si>
  <si>
    <t>how the Builder proposes to supervise the Works</t>
  </si>
  <si>
    <t>42D</t>
  </si>
  <si>
    <t>method of validation of compliance of the works for which the Builder is responsible</t>
  </si>
  <si>
    <t>42E</t>
  </si>
  <si>
    <t>method for recording and supervising concealed works</t>
  </si>
  <si>
    <t>42F</t>
  </si>
  <si>
    <t>method of provision of progress records co-ordinated with the Inspection Notification Framework and the Contractors Programme</t>
  </si>
  <si>
    <t>42G</t>
  </si>
  <si>
    <t>proposed technology/method for recording the progress of the works</t>
  </si>
  <si>
    <t>42H</t>
  </si>
  <si>
    <t>proposed technology/method for recording Builder and Ancillary Certifier (Section 2.7) site inspections</t>
  </si>
  <si>
    <t>Draft Builder's Preliminary Inspection Plan showing</t>
  </si>
  <si>
    <t>42J</t>
  </si>
  <si>
    <t>how the inspection identified in the Inspection Notification Framework issued at tender shall be facilitated by the Builder during the course of the works</t>
  </si>
  <si>
    <t>42K</t>
  </si>
  <si>
    <t>how documentation and Ancillary Completion Certificates for which the Builder is required to provide under this tender, shall be provided in advance of the nominated date for completion</t>
  </si>
  <si>
    <t>Completion protocol</t>
  </si>
  <si>
    <t>Contractors shall note the Substantial Completion for this contract is contingent upon the successful registration of the works on the Building Control Management System; in addition the Contractors should note that:</t>
  </si>
  <si>
    <t>42L</t>
  </si>
  <si>
    <t>this project shall require a Prior Notification of Completion to be submitted to the Building Control Authority in advance of completion</t>
  </si>
  <si>
    <t>42M</t>
  </si>
  <si>
    <t>the Contractor shall provide a maximum six (6) weeks in advance of the nominated completion date all completed and/or 'prospective' documentation and confirmation for which the Contractor is responsible for, to the Assigned Certifier through the Employer's Representative/Architect, to enable the Certificate of Compliance on Completion to be registered with the Building Contract Authority in accordance with Clause 20 F(8) of SI 9:2014.  The Assigned Certifier and the Contractor shall co-sign the required appropriate Completion Certificate supported by all the Ancillary Design Certificates from other members of the Design Team and the Ancillary Completion Certificates for Specialist Sub-Contractors for which the Completion Certificate is relying on</t>
  </si>
  <si>
    <t>The Contractor shall assist and facilitate the Assigned Certifier to then lodge/upload the following onto the Building Control Authority system:</t>
  </si>
  <si>
    <t>43A</t>
  </si>
  <si>
    <t>a) the signed Completion Certificate, and</t>
  </si>
  <si>
    <t>43B</t>
  </si>
  <si>
    <t>b) a schedule of the Ancillary Design Certificate and Ancillary Completion Certificates from other members of the design and construction team, and</t>
  </si>
  <si>
    <t>43C</t>
  </si>
  <si>
    <t>c) outline plans, specifications and particulars for any amendments from thos submitted at commencement or during the course of the works, and</t>
  </si>
  <si>
    <t>43D</t>
  </si>
  <si>
    <t>d) the Inspection Plan as implemented by the Assigned Certifier during the course of the works</t>
  </si>
  <si>
    <t>43E</t>
  </si>
  <si>
    <t>the Assigned Certifier and Contractor shall then lodge/upload the documentation onto the Building Control Authority system</t>
  </si>
  <si>
    <t>43F</t>
  </si>
  <si>
    <t>notwithstanding any statutory duty to retain same, in advance of project completion, the Contractor shall issue to the Assigned Certifier a copy of all inspection records retained by during the course of the project and in addition complying with any other project specific requirements for reconciling and retaining methods for such documents</t>
  </si>
  <si>
    <t>43G</t>
  </si>
  <si>
    <t>the Contractor is also referred to previous Sections of this General Conditions &amp; Preliminaries document for the project specific requirements for records, and method for retaining records, etc.</t>
  </si>
  <si>
    <t>BC(A)R &amp; Brexit</t>
  </si>
  <si>
    <t>43H</t>
  </si>
  <si>
    <t>All manufacturers and suppliers must hold certificates under the responsibility of an EU-27 'notified body' (that is, a 'notified body' registered in one of the 27 EU countries after the UK leaves the EU).</t>
  </si>
  <si>
    <t>CONTRACTORS SPECIFIC REQUIREMENTS IN RESPECT OF BC(A)R &amp; BREXIT</t>
  </si>
  <si>
    <t>Certificates under the responsibility of an EU-27 'notified body'</t>
  </si>
  <si>
    <t>43J</t>
  </si>
  <si>
    <t>generally</t>
  </si>
  <si>
    <t>CONTRACTORS SPECIFIC REQUIREMENTS IN RESPECT OF COVID-19</t>
  </si>
  <si>
    <t>The contractor is to fully consider the effects of the Covid-19 pandemic and its effect on their operation of the project, the contractor is to take into consideration the implications of The Return to Work Safely Protocol published on the 9th May 2020 by the Department of Business, Enterprise and Innovation and the Department of Health in consultation with the Labour Employer Economic Forum and the Guidance on Protocol Measures in Live and Future Tenders issued by the OGP dated 23rd July 2020</t>
  </si>
  <si>
    <t>Tenders submitted must include for the following;</t>
  </si>
  <si>
    <t>44A</t>
  </si>
  <si>
    <t>all Covid 19 measures outlined in Volume A Works Requirements</t>
  </si>
  <si>
    <t>44B</t>
  </si>
  <si>
    <t>The Contractor shall comply in full with relevant legislation and regulations made thereunder, Government published guidance and Public Health Measures related to the COVID-19 pandemic and current at the Designated Date for the project. ‘Government published guidance’ shall include relevant material published by its agencies and in particular the Health and Safety Authority and the Health Services Executive. The Contractor is advised to take into account the Construction Industry Federation’s Standard Operating Procedures issued with respect to the COVID-19 Pandemic. The Designated Date shall be the date 10 days before the last day for receipt of the Contractor’s tender for the Works. 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ER, Employer’s Personnel and third parties visiting the site.</t>
  </si>
  <si>
    <t>44C</t>
  </si>
  <si>
    <t>site infrastructure and welfare facilities, including but not limited to toilets; canteens; isolation spaces; access, egress and circulation routes that meet the standards set out in the Protocol</t>
  </si>
  <si>
    <t>44D</t>
  </si>
  <si>
    <t>cleaning to the standard required in the Protocol</t>
  </si>
  <si>
    <t>44E</t>
  </si>
  <si>
    <t>covid-19 supervisor role(s) as necessary to meet the requirements of the Protocol</t>
  </si>
  <si>
    <t>44F</t>
  </si>
  <si>
    <t>covid-19 PPE where necessary to meet the requirements of the Protocol</t>
  </si>
  <si>
    <t>44G</t>
  </si>
  <si>
    <t>social distancing and all necessary programming of on site activities to meet the requirements of the Protocol</t>
  </si>
  <si>
    <t>44H</t>
  </si>
  <si>
    <t xml:space="preserve">provision of sufficient information technology to facilitate remote meetings, site inspections and the like necessary to minimise risk to all stakeholders </t>
  </si>
  <si>
    <t>44J</t>
  </si>
  <si>
    <t>the specific risks associated with the Covid-19 pandemic contained in the Preliminary Safety and Health Plan prepared by the PSDP and issued as additional information to the tendering contractors</t>
  </si>
  <si>
    <t>45A</t>
  </si>
  <si>
    <t xml:space="preserve">provision of sufficient and adequate on-site facilities, adequate management and supervision to ensure safe working, full induction and training for all personnel, including sub-contractor’s, suppliers and visitors to the site to minimise risk to all stakeholders </t>
  </si>
  <si>
    <t>45B</t>
  </si>
  <si>
    <t>contractor’s Safety Statement, risk assessments and method statements to comply with all Covid-19 Requirements</t>
  </si>
  <si>
    <t>45C</t>
  </si>
  <si>
    <t>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Employer’s Representative, Employer’s Personnel and third parties visiting the site</t>
  </si>
  <si>
    <t>45D</t>
  </si>
  <si>
    <t>should there be a reason to impose greater restrictions on movement to combat any significant increases in the spread of the virus to the extent that construction activities cease in the manner imposed between 28 March 2020 and 18 May 2020, the contractor is entitled to an extension of time in accordance with the form of tender and schedule, part 1K (15)  but no financial recompense. The ex gratia payments, introduced to cover the period from 12 April 2020 to 18 May 2020, will not be made available again.</t>
  </si>
  <si>
    <t>45E</t>
  </si>
  <si>
    <t>where the project involves an extension and/or alterations to an existing live occupied building, additional precautions will be required in relation to Covid-19 to ensure the safety of existing live building personnel (e.g. if access is shared between the existing live building's personnel and Contractor’s personnel, if Contractor’s personnel are required to enter the building area, either internally or externally, for particular tasks, or if Contractor’s personnel have to undertake works in the live building after their normal working hours).  Such precautions would involve, at a minimum, maintaining social distancing between Contractor’s personnel and live buildings personnel, wearing of appropriate PPE and sanitising any work areas in the live building on a daily basis in preparation for live buildings activities on the following morning</t>
  </si>
  <si>
    <t>45F</t>
  </si>
  <si>
    <t>costs associated with compliance with the Government Guidelines, Health (Preservation and Protection and other Emergency measures in the Public  Interest) Act  2020 and to the Health Act 1947 (Section 31A–Temporary Restrictions) (Covid-19) Regulations  2020), HSE Guidelines and CIF Standard Operating Procedures in relation to Covid 19; the contractor should included herein for all costs associated with the introduction of all necessary operating procedures and control measures to allow for the safe operation of the works and to follow best practice relative to the site to ensure safety of all personnel on site and visiting the site, including but not limited to restrictions due to social distancing, additional reports on work practices, additional supervision and additional signage</t>
  </si>
  <si>
    <t>TESTING / SURVEYS / SAMPLING</t>
  </si>
  <si>
    <t>Testing / Surveys</t>
  </si>
  <si>
    <t>Testing as required and included in Design Team Documents, Specifications and drawings</t>
  </si>
  <si>
    <t>46A</t>
  </si>
  <si>
    <t>Warranties and Guarantees; as required and included in Design Teams Documents, Specifications and drawings</t>
  </si>
  <si>
    <t>46B</t>
  </si>
  <si>
    <t>contractor to include for providing all warranties and guarantees as required by the various specification documents at completion of the project</t>
  </si>
  <si>
    <t>Samples</t>
  </si>
  <si>
    <t>Contractor must provide samples of the following for Approval prior to order / commencement of the works:</t>
  </si>
  <si>
    <t>46C</t>
  </si>
  <si>
    <t>Timber repairs; rafter end splice 1nr</t>
  </si>
  <si>
    <t>46D</t>
  </si>
  <si>
    <t>new slating; 5m2</t>
  </si>
  <si>
    <t>46E</t>
  </si>
  <si>
    <t>refixing existing slating; 5m2</t>
  </si>
  <si>
    <t>46F</t>
  </si>
  <si>
    <t>Any other samples outlined in the works requirements</t>
  </si>
  <si>
    <t>(07) INSURANCES</t>
  </si>
  <si>
    <t>CONTRACTORS INSURANCES</t>
  </si>
  <si>
    <t>Provide for the following</t>
  </si>
  <si>
    <t>46G</t>
  </si>
  <si>
    <t>take out and maintain Public Liability and Employers Liability Insurance against injury to persons and property as required by the Conditions of Contract</t>
  </si>
  <si>
    <t>46H</t>
  </si>
  <si>
    <t>take out and maintain All Risks Insurances in the joint names of the Employer and Contractor for the full value as required by the Conditions of Contract and as outlined in the Tender &amp; Schedule</t>
  </si>
  <si>
    <t>Provide for all costs in respect of all work people for</t>
  </si>
  <si>
    <t>46J</t>
  </si>
  <si>
    <t>insurance under Workmen's Compensation, Employer's Liability, Pay Related Social Insurance, Unemployment, Widows and Orphans Pensions and Fatal Accidents Acts and other Statutory Acts in force affecting the works at the date of tender</t>
  </si>
  <si>
    <t>46K</t>
  </si>
  <si>
    <t>compliance with Sectoral Employment Orders</t>
  </si>
  <si>
    <t>47A</t>
  </si>
  <si>
    <t>pensions</t>
  </si>
  <si>
    <t>47B</t>
  </si>
  <si>
    <t>annual and public holidays</t>
  </si>
  <si>
    <t>47C</t>
  </si>
  <si>
    <t>industrial training levies</t>
  </si>
  <si>
    <t>47D</t>
  </si>
  <si>
    <t>travelling time, expenses, fares and transport</t>
  </si>
  <si>
    <t>47E</t>
  </si>
  <si>
    <t>payment of clerical work (including bereavement leave and check off)</t>
  </si>
  <si>
    <t>47F</t>
  </si>
  <si>
    <t>guaranteed time</t>
  </si>
  <si>
    <t>47G</t>
  </si>
  <si>
    <t>redundancy and sick pay scheme</t>
  </si>
  <si>
    <t>47H</t>
  </si>
  <si>
    <t>pay related benefit scheme</t>
  </si>
  <si>
    <t>47J</t>
  </si>
  <si>
    <t>non-productive time and other expenses in connection with overtime</t>
  </si>
  <si>
    <t>47K</t>
  </si>
  <si>
    <t>incentive and bonus payments</t>
  </si>
  <si>
    <t>Subtotal</t>
  </si>
  <si>
    <t>Job %</t>
  </si>
  <si>
    <t>Cost per Unit</t>
  </si>
  <si>
    <t>PRELIM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</si>
</sst>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amily val="2"/>
    </font>
    <font>
      <b/>
      <sz val="13"/>
      <color rgb="FF1F497D"/>
      <name val="Calibri"/>
      <family val="2"/>
    </font>
    <font>
      <b/>
      <sz val="14"/>
      <name val="Calibri"/>
      <family val="2"/>
    </font>
    <font>
      <b/>
      <sz val="12"/>
      <name val="Calibri"/>
      <family val="2"/>
    </font>
    <font>
      <u/>
      <sz val="11"/>
      <name val="Calibri"/>
      <family val="2"/>
    </font>
    <font>
      <sz val="13"/>
      <name val="Calibri"/>
      <family val="2"/>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FFFF00"/>
        <bgColor indexed="64"/>
      </patternFill>
    </fill>
  </fills>
  <borders count="1">
    <border>
      <left/>
      <right/>
      <top/>
      <bottom/>
      <diagonal/>
    </border>
  </borders>
  <cellStyleXfs count="1">
    <xf numFmtId="0" fontId="0" fillId="0" borderId="0"/>
  </cellStyleXfs>
  <cellXfs count="27">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0" fillId="0" borderId="0" xfId="0" applyNumberForma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xf numFmtId="4" fontId="3" fillId="4" borderId="0" xfId="0" applyNumberFormat="1" applyFont="1" applyFill="1" applyAlignment="1">
      <alignment horizontal="center" vertical="top"/>
    </xf>
    <xf numFmtId="4" fontId="3" fillId="4" borderId="0" xfId="0" applyNumberFormat="1" applyFont="1" applyFill="1" applyAlignment="1">
      <alignment vertical="top" wrapText="1"/>
    </xf>
    <xf numFmtId="4" fontId="3" fillId="4" borderId="0" xfId="0" applyNumberFormat="1" applyFont="1" applyFill="1" applyAlignment="1">
      <alignment horizontal="right" vertical="top" wrapText="1"/>
    </xf>
    <xf numFmtId="4" fontId="6" fillId="2" borderId="0" xfId="0" applyNumberFormat="1" applyFont="1" applyFill="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3"/>
  <sheetViews>
    <sheetView tabSelected="1" workbookViewId="0">
      <pane xSplit="6" ySplit="1" topLeftCell="G2" activePane="bottomRight" state="frozen"/>
      <selection pane="topRight" activeCell="H1" sqref="H1"/>
      <selection pane="bottomLeft" activeCell="A2" sqref="A2"/>
      <selection pane="bottomRight" activeCell="D8" sqref="D8"/>
    </sheetView>
  </sheetViews>
  <sheetFormatPr defaultRowHeight="15" x14ac:dyDescent="0.25"/>
  <cols>
    <col min="1" max="1" width="6.7109375" customWidth="1"/>
    <col min="2" max="2" width="59" customWidth="1"/>
    <col min="3" max="3" width="10.85546875" customWidth="1"/>
    <col min="4" max="5" width="9.140625" customWidth="1"/>
    <col min="6" max="6" width="20" customWidth="1"/>
  </cols>
  <sheetData>
    <row r="1" spans="1:6" ht="20.25" customHeight="1" x14ac:dyDescent="0.25">
      <c r="A1" s="1" t="s">
        <v>0</v>
      </c>
      <c r="B1" s="1" t="s">
        <v>1</v>
      </c>
      <c r="C1" s="1" t="s">
        <v>2</v>
      </c>
      <c r="D1" s="1" t="s">
        <v>3</v>
      </c>
      <c r="E1" s="1" t="s">
        <v>4</v>
      </c>
      <c r="F1" s="1" t="s">
        <v>5</v>
      </c>
    </row>
    <row r="2" spans="1:6" ht="18.75" x14ac:dyDescent="0.25">
      <c r="A2" s="22"/>
      <c r="B2" s="23" t="s">
        <v>1077</v>
      </c>
      <c r="C2" s="24"/>
      <c r="D2" s="24"/>
      <c r="E2" s="24"/>
      <c r="F2" s="24"/>
    </row>
    <row r="3" spans="1:6" ht="18.75" x14ac:dyDescent="0.25">
      <c r="A3" s="2"/>
      <c r="B3" s="8" t="s">
        <v>6</v>
      </c>
      <c r="C3" s="15"/>
      <c r="D3" s="15"/>
      <c r="E3" s="15"/>
      <c r="F3" s="15"/>
    </row>
    <row r="4" spans="1:6" ht="15.75" x14ac:dyDescent="0.25">
      <c r="A4" s="3"/>
      <c r="B4" s="9" t="s">
        <v>7</v>
      </c>
      <c r="C4" s="16"/>
      <c r="D4" s="16"/>
      <c r="E4" s="16"/>
      <c r="F4" s="16"/>
    </row>
    <row r="5" spans="1:6" x14ac:dyDescent="0.25">
      <c r="A5" s="4"/>
      <c r="B5" s="10" t="s">
        <v>8</v>
      </c>
      <c r="C5" s="17"/>
      <c r="D5" s="17"/>
      <c r="E5" s="17"/>
      <c r="F5" s="17"/>
    </row>
    <row r="6" spans="1:6" x14ac:dyDescent="0.25">
      <c r="A6" s="5"/>
      <c r="B6" s="11" t="s">
        <v>9</v>
      </c>
      <c r="C6" s="18"/>
      <c r="D6" s="18"/>
      <c r="E6" s="18"/>
      <c r="F6" s="18"/>
    </row>
    <row r="7" spans="1:6" ht="60" x14ac:dyDescent="0.25">
      <c r="A7" s="6" t="s">
        <v>10</v>
      </c>
      <c r="B7" s="12" t="s">
        <v>11</v>
      </c>
      <c r="C7" s="19">
        <f>(1)*(1)*(1)*(1)*(1 + (0))</f>
        <v>1</v>
      </c>
      <c r="D7" s="19" t="s">
        <v>12</v>
      </c>
      <c r="E7" s="19"/>
      <c r="F7" s="19">
        <f>ROUND(E7*C7,2)</f>
        <v>0</v>
      </c>
    </row>
    <row r="8" spans="1:6" x14ac:dyDescent="0.25">
      <c r="A8" s="5"/>
      <c r="B8" s="11" t="s">
        <v>13</v>
      </c>
      <c r="C8" s="18"/>
      <c r="D8" s="18"/>
      <c r="E8" s="18"/>
      <c r="F8" s="18"/>
    </row>
    <row r="9" spans="1:6" ht="30" x14ac:dyDescent="0.25">
      <c r="A9" s="6" t="s">
        <v>14</v>
      </c>
      <c r="B9" s="12" t="s">
        <v>15</v>
      </c>
      <c r="C9" s="19">
        <f>(1)*(1)*(1)*(1)*(1 + (0))</f>
        <v>1</v>
      </c>
      <c r="D9" s="19" t="s">
        <v>12</v>
      </c>
      <c r="E9" s="19"/>
      <c r="F9" s="19">
        <f>ROUND(E9*C9,2)</f>
        <v>0</v>
      </c>
    </row>
    <row r="10" spans="1:6" x14ac:dyDescent="0.25">
      <c r="A10" s="5"/>
      <c r="B10" s="11" t="s">
        <v>16</v>
      </c>
      <c r="C10" s="18"/>
      <c r="D10" s="18"/>
      <c r="E10" s="18"/>
      <c r="F10" s="18"/>
    </row>
    <row r="11" spans="1:6" x14ac:dyDescent="0.25">
      <c r="A11" s="6"/>
      <c r="B11" s="12" t="s">
        <v>17</v>
      </c>
      <c r="C11" s="19"/>
      <c r="D11" s="19"/>
      <c r="E11" s="19"/>
      <c r="F11" s="19"/>
    </row>
    <row r="12" spans="1:6" ht="30" x14ac:dyDescent="0.25">
      <c r="A12" s="6"/>
      <c r="B12" s="13" t="s">
        <v>18</v>
      </c>
      <c r="C12" s="19"/>
      <c r="D12" s="19" t="s">
        <v>19</v>
      </c>
      <c r="E12" s="19"/>
      <c r="F12" s="19"/>
    </row>
    <row r="13" spans="1:6" ht="30" x14ac:dyDescent="0.25">
      <c r="A13" s="6"/>
      <c r="B13" s="12" t="s">
        <v>20</v>
      </c>
      <c r="C13" s="19"/>
      <c r="D13" s="19"/>
      <c r="E13" s="19"/>
      <c r="F13" s="19"/>
    </row>
    <row r="14" spans="1:6" x14ac:dyDescent="0.25">
      <c r="A14" s="6"/>
      <c r="B14" s="13" t="s">
        <v>21</v>
      </c>
      <c r="C14" s="19"/>
      <c r="D14" s="19" t="s">
        <v>19</v>
      </c>
      <c r="E14" s="19"/>
      <c r="F14" s="19"/>
    </row>
    <row r="15" spans="1:6" x14ac:dyDescent="0.25">
      <c r="A15" s="6"/>
      <c r="B15" s="12" t="s">
        <v>22</v>
      </c>
      <c r="C15" s="19"/>
      <c r="D15" s="19"/>
      <c r="E15" s="19"/>
      <c r="F15" s="19"/>
    </row>
    <row r="16" spans="1:6" x14ac:dyDescent="0.25">
      <c r="A16" s="6"/>
      <c r="B16" s="13" t="s">
        <v>23</v>
      </c>
      <c r="C16" s="19"/>
      <c r="D16" s="19" t="s">
        <v>19</v>
      </c>
      <c r="E16" s="19"/>
      <c r="F16" s="19"/>
    </row>
    <row r="17" spans="1:6" x14ac:dyDescent="0.25">
      <c r="A17" s="6"/>
      <c r="B17" s="12" t="s">
        <v>24</v>
      </c>
      <c r="C17" s="19"/>
      <c r="D17" s="19"/>
      <c r="E17" s="19"/>
      <c r="F17" s="19"/>
    </row>
    <row r="18" spans="1:6" ht="30" x14ac:dyDescent="0.25">
      <c r="A18" s="6"/>
      <c r="B18" s="13" t="s">
        <v>25</v>
      </c>
      <c r="C18" s="19"/>
      <c r="D18" s="19" t="s">
        <v>19</v>
      </c>
      <c r="E18" s="19"/>
      <c r="F18" s="19"/>
    </row>
    <row r="19" spans="1:6" x14ac:dyDescent="0.25">
      <c r="A19" s="6"/>
      <c r="B19" s="12" t="s">
        <v>26</v>
      </c>
      <c r="C19" s="19"/>
      <c r="D19" s="19"/>
      <c r="E19" s="19"/>
      <c r="F19" s="19"/>
    </row>
    <row r="20" spans="1:6" ht="30" x14ac:dyDescent="0.25">
      <c r="A20" s="6"/>
      <c r="B20" s="13" t="s">
        <v>27</v>
      </c>
      <c r="C20" s="19"/>
      <c r="D20" s="19" t="s">
        <v>19</v>
      </c>
      <c r="E20" s="19"/>
      <c r="F20" s="19"/>
    </row>
    <row r="21" spans="1:6" x14ac:dyDescent="0.25">
      <c r="A21" s="6"/>
      <c r="B21" s="12" t="s">
        <v>28</v>
      </c>
      <c r="C21" s="19"/>
      <c r="D21" s="19"/>
      <c r="E21" s="19"/>
      <c r="F21" s="19"/>
    </row>
    <row r="22" spans="1:6" x14ac:dyDescent="0.25">
      <c r="A22" s="6"/>
      <c r="B22" s="13" t="s">
        <v>29</v>
      </c>
      <c r="C22" s="19"/>
      <c r="D22" s="19" t="s">
        <v>19</v>
      </c>
      <c r="E22" s="19"/>
      <c r="F22" s="19"/>
    </row>
    <row r="23" spans="1:6" x14ac:dyDescent="0.25">
      <c r="A23" s="6"/>
      <c r="B23" s="12" t="s">
        <v>30</v>
      </c>
      <c r="C23" s="19"/>
      <c r="D23" s="19"/>
      <c r="E23" s="19"/>
      <c r="F23" s="19"/>
    </row>
    <row r="24" spans="1:6" ht="30" x14ac:dyDescent="0.25">
      <c r="A24" s="6"/>
      <c r="B24" s="13" t="s">
        <v>31</v>
      </c>
      <c r="C24" s="19"/>
      <c r="D24" s="19" t="s">
        <v>19</v>
      </c>
      <c r="E24" s="19"/>
      <c r="F24" s="19"/>
    </row>
    <row r="25" spans="1:6" x14ac:dyDescent="0.25">
      <c r="A25" s="6"/>
      <c r="B25" s="12" t="s">
        <v>32</v>
      </c>
      <c r="C25" s="19"/>
      <c r="D25" s="19"/>
      <c r="E25" s="19"/>
      <c r="F25" s="19"/>
    </row>
    <row r="26" spans="1:6" x14ac:dyDescent="0.25">
      <c r="A26" s="6"/>
      <c r="B26" s="13" t="s">
        <v>33</v>
      </c>
      <c r="C26" s="19"/>
      <c r="D26" s="19" t="s">
        <v>19</v>
      </c>
      <c r="E26" s="19"/>
      <c r="F26" s="19"/>
    </row>
    <row r="27" spans="1:6" x14ac:dyDescent="0.25">
      <c r="A27" s="6"/>
      <c r="B27" s="12" t="s">
        <v>34</v>
      </c>
      <c r="C27" s="19"/>
      <c r="D27" s="19"/>
      <c r="E27" s="19"/>
      <c r="F27" s="19"/>
    </row>
    <row r="28" spans="1:6" ht="30" x14ac:dyDescent="0.25">
      <c r="A28" s="6"/>
      <c r="B28" s="13" t="s">
        <v>35</v>
      </c>
      <c r="C28" s="19"/>
      <c r="D28" s="19" t="s">
        <v>19</v>
      </c>
      <c r="E28" s="19"/>
      <c r="F28" s="19"/>
    </row>
    <row r="29" spans="1:6" x14ac:dyDescent="0.25">
      <c r="A29" s="6"/>
      <c r="B29" s="12" t="s">
        <v>36</v>
      </c>
      <c r="C29" s="19"/>
      <c r="D29" s="19"/>
      <c r="E29" s="19"/>
      <c r="F29" s="19"/>
    </row>
    <row r="30" spans="1:6" ht="45" x14ac:dyDescent="0.25">
      <c r="A30" s="6"/>
      <c r="B30" s="13" t="s">
        <v>37</v>
      </c>
      <c r="C30" s="19"/>
      <c r="D30" s="19" t="s">
        <v>19</v>
      </c>
      <c r="E30" s="19"/>
      <c r="F30" s="19"/>
    </row>
    <row r="31" spans="1:6" ht="30" x14ac:dyDescent="0.25">
      <c r="A31" s="6"/>
      <c r="B31" s="13" t="s">
        <v>38</v>
      </c>
      <c r="C31" s="19"/>
      <c r="D31" s="19" t="s">
        <v>19</v>
      </c>
      <c r="E31" s="19"/>
      <c r="F31" s="19"/>
    </row>
    <row r="32" spans="1:6" x14ac:dyDescent="0.25">
      <c r="A32" s="6"/>
      <c r="B32" s="12" t="s">
        <v>39</v>
      </c>
      <c r="C32" s="19"/>
      <c r="D32" s="19"/>
      <c r="E32" s="19"/>
      <c r="F32" s="19"/>
    </row>
    <row r="33" spans="1:6" x14ac:dyDescent="0.25">
      <c r="A33" s="6"/>
      <c r="B33" s="13" t="s">
        <v>40</v>
      </c>
      <c r="C33" s="19"/>
      <c r="D33" s="19" t="s">
        <v>19</v>
      </c>
      <c r="E33" s="19"/>
      <c r="F33" s="19"/>
    </row>
    <row r="34" spans="1:6" x14ac:dyDescent="0.25">
      <c r="A34" s="5"/>
      <c r="B34" s="11" t="s">
        <v>41</v>
      </c>
      <c r="C34" s="18"/>
      <c r="D34" s="18"/>
      <c r="E34" s="18"/>
      <c r="F34" s="18"/>
    </row>
    <row r="35" spans="1:6" ht="60" x14ac:dyDescent="0.25">
      <c r="A35" s="6" t="s">
        <v>42</v>
      </c>
      <c r="B35" s="12" t="s">
        <v>43</v>
      </c>
      <c r="C35" s="19">
        <f t="shared" ref="C35:C41" si="0">(1)*(1)*(1)*(1)*(1 + (0))</f>
        <v>1</v>
      </c>
      <c r="D35" s="19" t="s">
        <v>12</v>
      </c>
      <c r="E35" s="19"/>
      <c r="F35" s="19">
        <f t="shared" ref="F35:F41" si="1">ROUND(E35*C35,2)</f>
        <v>0</v>
      </c>
    </row>
    <row r="36" spans="1:6" ht="135" x14ac:dyDescent="0.25">
      <c r="A36" s="6" t="s">
        <v>44</v>
      </c>
      <c r="B36" s="12" t="s">
        <v>45</v>
      </c>
      <c r="C36" s="19">
        <f t="shared" si="0"/>
        <v>1</v>
      </c>
      <c r="D36" s="19" t="s">
        <v>12</v>
      </c>
      <c r="E36" s="19"/>
      <c r="F36" s="19">
        <f t="shared" si="1"/>
        <v>0</v>
      </c>
    </row>
    <row r="37" spans="1:6" ht="60" x14ac:dyDescent="0.25">
      <c r="A37" s="6" t="s">
        <v>46</v>
      </c>
      <c r="B37" s="12" t="s">
        <v>47</v>
      </c>
      <c r="C37" s="19">
        <f t="shared" si="0"/>
        <v>1</v>
      </c>
      <c r="D37" s="19" t="s">
        <v>12</v>
      </c>
      <c r="E37" s="19"/>
      <c r="F37" s="19">
        <f t="shared" si="1"/>
        <v>0</v>
      </c>
    </row>
    <row r="38" spans="1:6" ht="60" x14ac:dyDescent="0.25">
      <c r="A38" s="6" t="s">
        <v>48</v>
      </c>
      <c r="B38" s="12" t="s">
        <v>49</v>
      </c>
      <c r="C38" s="19">
        <f t="shared" si="0"/>
        <v>1</v>
      </c>
      <c r="D38" s="19" t="s">
        <v>12</v>
      </c>
      <c r="E38" s="19"/>
      <c r="F38" s="19">
        <f t="shared" si="1"/>
        <v>0</v>
      </c>
    </row>
    <row r="39" spans="1:6" ht="120" x14ac:dyDescent="0.25">
      <c r="A39" s="6" t="s">
        <v>50</v>
      </c>
      <c r="B39" s="12" t="s">
        <v>51</v>
      </c>
      <c r="C39" s="19">
        <f t="shared" si="0"/>
        <v>1</v>
      </c>
      <c r="D39" s="19" t="s">
        <v>12</v>
      </c>
      <c r="E39" s="19"/>
      <c r="F39" s="19">
        <f t="shared" si="1"/>
        <v>0</v>
      </c>
    </row>
    <row r="40" spans="1:6" ht="45" x14ac:dyDescent="0.25">
      <c r="A40" s="6" t="s">
        <v>52</v>
      </c>
      <c r="B40" s="12" t="s">
        <v>53</v>
      </c>
      <c r="C40" s="19">
        <f t="shared" si="0"/>
        <v>1</v>
      </c>
      <c r="D40" s="19" t="s">
        <v>12</v>
      </c>
      <c r="E40" s="19"/>
      <c r="F40" s="19">
        <f t="shared" si="1"/>
        <v>0</v>
      </c>
    </row>
    <row r="41" spans="1:6" ht="225" x14ac:dyDescent="0.25">
      <c r="A41" s="6" t="s">
        <v>54</v>
      </c>
      <c r="B41" s="12" t="s">
        <v>55</v>
      </c>
      <c r="C41" s="19">
        <f t="shared" si="0"/>
        <v>1</v>
      </c>
      <c r="D41" s="19" t="s">
        <v>12</v>
      </c>
      <c r="E41" s="19"/>
      <c r="F41" s="19">
        <f t="shared" si="1"/>
        <v>0</v>
      </c>
    </row>
    <row r="42" spans="1:6" x14ac:dyDescent="0.25">
      <c r="A42" s="5"/>
      <c r="B42" s="11" t="s">
        <v>56</v>
      </c>
      <c r="C42" s="18"/>
      <c r="D42" s="18"/>
      <c r="E42" s="18"/>
      <c r="F42" s="18"/>
    </row>
    <row r="43" spans="1:6" ht="60" x14ac:dyDescent="0.25">
      <c r="A43" s="6" t="s">
        <v>57</v>
      </c>
      <c r="B43" s="12" t="s">
        <v>58</v>
      </c>
      <c r="C43" s="19">
        <f>(1)*(1)*(1)*(1)*(1 + (0))</f>
        <v>1</v>
      </c>
      <c r="D43" s="19" t="s">
        <v>12</v>
      </c>
      <c r="E43" s="19"/>
      <c r="F43" s="19">
        <f>ROUND(E43*C43,2)</f>
        <v>0</v>
      </c>
    </row>
    <row r="44" spans="1:6" x14ac:dyDescent="0.25">
      <c r="A44" s="5"/>
      <c r="B44" s="11" t="s">
        <v>59</v>
      </c>
      <c r="C44" s="18"/>
      <c r="D44" s="18"/>
      <c r="E44" s="18"/>
      <c r="F44" s="18"/>
    </row>
    <row r="45" spans="1:6" ht="165" x14ac:dyDescent="0.25">
      <c r="A45" s="6" t="s">
        <v>60</v>
      </c>
      <c r="B45" s="12" t="s">
        <v>61</v>
      </c>
      <c r="C45" s="19">
        <f>(1)*(1)*(1)*(1)*(1 + (0))</f>
        <v>1</v>
      </c>
      <c r="D45" s="19" t="s">
        <v>12</v>
      </c>
      <c r="E45" s="19"/>
      <c r="F45" s="19">
        <f t="shared" ref="F45:F46" si="2">ROUND(E45*C45,2)</f>
        <v>0</v>
      </c>
    </row>
    <row r="46" spans="1:6" ht="60" x14ac:dyDescent="0.25">
      <c r="A46" s="6" t="s">
        <v>62</v>
      </c>
      <c r="B46" s="12" t="s">
        <v>63</v>
      </c>
      <c r="C46" s="19">
        <f>(1)*(1)*(1)*(1)*(1 + (0))</f>
        <v>1</v>
      </c>
      <c r="D46" s="19" t="s">
        <v>12</v>
      </c>
      <c r="E46" s="19"/>
      <c r="F46" s="19">
        <f t="shared" si="2"/>
        <v>0</v>
      </c>
    </row>
    <row r="47" spans="1:6" x14ac:dyDescent="0.25">
      <c r="A47" s="5"/>
      <c r="B47" s="11" t="s">
        <v>64</v>
      </c>
      <c r="C47" s="18"/>
      <c r="D47" s="18"/>
      <c r="E47" s="18"/>
      <c r="F47" s="18"/>
    </row>
    <row r="48" spans="1:6" ht="45" x14ac:dyDescent="0.25">
      <c r="A48" s="6" t="s">
        <v>65</v>
      </c>
      <c r="B48" s="12" t="s">
        <v>66</v>
      </c>
      <c r="C48" s="19">
        <f>(1)*(1)*(1)*(1)*(1 + (0))</f>
        <v>1</v>
      </c>
      <c r="D48" s="19" t="s">
        <v>12</v>
      </c>
      <c r="E48" s="19"/>
      <c r="F48" s="19">
        <f>ROUND(E48*C48,2)</f>
        <v>0</v>
      </c>
    </row>
    <row r="49" spans="1:6" x14ac:dyDescent="0.25">
      <c r="A49" s="5"/>
      <c r="B49" s="11" t="s">
        <v>67</v>
      </c>
      <c r="C49" s="18"/>
      <c r="D49" s="18"/>
      <c r="E49" s="18"/>
      <c r="F49" s="18"/>
    </row>
    <row r="50" spans="1:6" ht="30" x14ac:dyDescent="0.25">
      <c r="A50" s="6" t="s">
        <v>68</v>
      </c>
      <c r="B50" s="12" t="s">
        <v>69</v>
      </c>
      <c r="C50" s="19">
        <f>(1)*(1)*(1)*(1)*(1 + (0))</f>
        <v>1</v>
      </c>
      <c r="D50" s="19" t="s">
        <v>12</v>
      </c>
      <c r="E50" s="19"/>
      <c r="F50" s="19">
        <f t="shared" ref="F50:F51" si="3">ROUND(E50*C50,2)</f>
        <v>0</v>
      </c>
    </row>
    <row r="51" spans="1:6" ht="60" x14ac:dyDescent="0.25">
      <c r="A51" s="6" t="s">
        <v>70</v>
      </c>
      <c r="B51" s="12" t="s">
        <v>71</v>
      </c>
      <c r="C51" s="19">
        <f>(1)*(1)*(1)*(1)*(1 + (0))</f>
        <v>1</v>
      </c>
      <c r="D51" s="19" t="s">
        <v>12</v>
      </c>
      <c r="E51" s="19"/>
      <c r="F51" s="19">
        <f t="shared" si="3"/>
        <v>0</v>
      </c>
    </row>
    <row r="52" spans="1:6" x14ac:dyDescent="0.25">
      <c r="A52" s="5"/>
      <c r="B52" s="11" t="s">
        <v>72</v>
      </c>
      <c r="C52" s="18"/>
      <c r="D52" s="18"/>
      <c r="E52" s="18"/>
      <c r="F52" s="18"/>
    </row>
    <row r="53" spans="1:6" ht="225" x14ac:dyDescent="0.25">
      <c r="A53" s="6" t="s">
        <v>73</v>
      </c>
      <c r="B53" s="12" t="s">
        <v>74</v>
      </c>
      <c r="C53" s="19">
        <f>(1)*(1)*(1)*(1)*(1 + (0))</f>
        <v>1</v>
      </c>
      <c r="D53" s="19" t="s">
        <v>12</v>
      </c>
      <c r="E53" s="19"/>
      <c r="F53" s="19">
        <f>ROUND(E53*C53,2)</f>
        <v>0</v>
      </c>
    </row>
    <row r="54" spans="1:6" x14ac:dyDescent="0.25">
      <c r="A54" s="5"/>
      <c r="B54" s="11" t="s">
        <v>75</v>
      </c>
      <c r="C54" s="18"/>
      <c r="D54" s="18"/>
      <c r="E54" s="18"/>
      <c r="F54" s="18"/>
    </row>
    <row r="55" spans="1:6" ht="75" x14ac:dyDescent="0.25">
      <c r="A55" s="6" t="s">
        <v>76</v>
      </c>
      <c r="B55" s="12" t="s">
        <v>77</v>
      </c>
      <c r="C55" s="19">
        <f>(1)*(1)*(1)*(1)*(1 + (0))</f>
        <v>1</v>
      </c>
      <c r="D55" s="19" t="s">
        <v>12</v>
      </c>
      <c r="E55" s="19"/>
      <c r="F55" s="19">
        <f>ROUND(E55*C55,2)</f>
        <v>0</v>
      </c>
    </row>
    <row r="56" spans="1:6" x14ac:dyDescent="0.25">
      <c r="A56" s="5"/>
      <c r="B56" s="11" t="s">
        <v>78</v>
      </c>
      <c r="C56" s="18"/>
      <c r="D56" s="18"/>
      <c r="E56" s="18"/>
      <c r="F56" s="18"/>
    </row>
    <row r="57" spans="1:6" ht="195" x14ac:dyDescent="0.25">
      <c r="A57" s="6" t="s">
        <v>79</v>
      </c>
      <c r="B57" s="12" t="s">
        <v>80</v>
      </c>
      <c r="C57" s="19">
        <f>(1)*(1)*(1)*(1)*(1 + (0))</f>
        <v>1</v>
      </c>
      <c r="D57" s="19" t="s">
        <v>12</v>
      </c>
      <c r="E57" s="19"/>
      <c r="F57" s="19">
        <f>ROUND(E57*C57,2)</f>
        <v>0</v>
      </c>
    </row>
    <row r="58" spans="1:6" x14ac:dyDescent="0.25">
      <c r="A58" s="5"/>
      <c r="B58" s="11" t="s">
        <v>81</v>
      </c>
      <c r="C58" s="18"/>
      <c r="D58" s="18"/>
      <c r="E58" s="18"/>
      <c r="F58" s="18"/>
    </row>
    <row r="59" spans="1:6" ht="60" x14ac:dyDescent="0.25">
      <c r="A59" s="6" t="s">
        <v>82</v>
      </c>
      <c r="B59" s="12" t="s">
        <v>83</v>
      </c>
      <c r="C59" s="19">
        <f>(1)*(1)*(1)*(1)*(1 + (0))</f>
        <v>1</v>
      </c>
      <c r="D59" s="19" t="s">
        <v>12</v>
      </c>
      <c r="E59" s="19"/>
      <c r="F59" s="19">
        <f>ROUND(E59*C59,2)</f>
        <v>0</v>
      </c>
    </row>
    <row r="60" spans="1:6" x14ac:dyDescent="0.25">
      <c r="A60" s="5"/>
      <c r="B60" s="11" t="s">
        <v>84</v>
      </c>
      <c r="C60" s="18"/>
      <c r="D60" s="18"/>
      <c r="E60" s="18"/>
      <c r="F60" s="18"/>
    </row>
    <row r="61" spans="1:6" ht="105" x14ac:dyDescent="0.25">
      <c r="A61" s="6" t="s">
        <v>85</v>
      </c>
      <c r="B61" s="12" t="s">
        <v>86</v>
      </c>
      <c r="C61" s="19">
        <f>(1)*(1)*(1)*(1)*(1 + (0))</f>
        <v>1</v>
      </c>
      <c r="D61" s="19" t="s">
        <v>12</v>
      </c>
      <c r="E61" s="19"/>
      <c r="F61" s="19">
        <f t="shared" ref="F61:F63" si="4">ROUND(E61*C61,2)</f>
        <v>0</v>
      </c>
    </row>
    <row r="62" spans="1:6" ht="75" x14ac:dyDescent="0.25">
      <c r="A62" s="6" t="s">
        <v>87</v>
      </c>
      <c r="B62" s="12" t="s">
        <v>88</v>
      </c>
      <c r="C62" s="19">
        <f>(1)*(1)*(1)*(1)*(1 + (0))</f>
        <v>1</v>
      </c>
      <c r="D62" s="19" t="s">
        <v>12</v>
      </c>
      <c r="E62" s="19"/>
      <c r="F62" s="19">
        <f t="shared" si="4"/>
        <v>0</v>
      </c>
    </row>
    <row r="63" spans="1:6" ht="60" x14ac:dyDescent="0.25">
      <c r="A63" s="6" t="s">
        <v>89</v>
      </c>
      <c r="B63" s="12" t="s">
        <v>90</v>
      </c>
      <c r="C63" s="19">
        <f>(1)*(1)*(1)*(1)*(1 + (0))</f>
        <v>1</v>
      </c>
      <c r="D63" s="19" t="s">
        <v>12</v>
      </c>
      <c r="E63" s="19"/>
      <c r="F63" s="19">
        <f t="shared" si="4"/>
        <v>0</v>
      </c>
    </row>
    <row r="64" spans="1:6" x14ac:dyDescent="0.25">
      <c r="A64" s="5"/>
      <c r="B64" s="11" t="s">
        <v>91</v>
      </c>
      <c r="C64" s="18"/>
      <c r="D64" s="18"/>
      <c r="E64" s="18"/>
      <c r="F64" s="18"/>
    </row>
    <row r="65" spans="1:6" ht="45" x14ac:dyDescent="0.25">
      <c r="A65" s="6" t="s">
        <v>92</v>
      </c>
      <c r="B65" s="12" t="s">
        <v>93</v>
      </c>
      <c r="C65" s="19">
        <f>(1)*(1)*(1)*(1)*(1 + (0))</f>
        <v>1</v>
      </c>
      <c r="D65" s="19" t="s">
        <v>12</v>
      </c>
      <c r="E65" s="19"/>
      <c r="F65" s="19">
        <f t="shared" ref="F65:F67" si="5">ROUND(E65*C65,2)</f>
        <v>0</v>
      </c>
    </row>
    <row r="66" spans="1:6" ht="30" x14ac:dyDescent="0.25">
      <c r="A66" s="6" t="s">
        <v>94</v>
      </c>
      <c r="B66" s="12" t="s">
        <v>95</v>
      </c>
      <c r="C66" s="19">
        <f>(1)*(1)*(1)*(1)*(1 + (0))</f>
        <v>1</v>
      </c>
      <c r="D66" s="19" t="s">
        <v>12</v>
      </c>
      <c r="E66" s="19"/>
      <c r="F66" s="19">
        <f t="shared" si="5"/>
        <v>0</v>
      </c>
    </row>
    <row r="67" spans="1:6" ht="60" x14ac:dyDescent="0.25">
      <c r="A67" s="6" t="s">
        <v>96</v>
      </c>
      <c r="B67" s="12" t="s">
        <v>97</v>
      </c>
      <c r="C67" s="19">
        <f>(1)*(1)*(1)*(1)*(1 + (0))</f>
        <v>1</v>
      </c>
      <c r="D67" s="19" t="s">
        <v>12</v>
      </c>
      <c r="E67" s="19"/>
      <c r="F67" s="19">
        <f t="shared" si="5"/>
        <v>0</v>
      </c>
    </row>
    <row r="68" spans="1:6" x14ac:dyDescent="0.25">
      <c r="A68" s="5"/>
      <c r="B68" s="11" t="s">
        <v>98</v>
      </c>
      <c r="C68" s="18"/>
      <c r="D68" s="18"/>
      <c r="E68" s="18"/>
      <c r="F68" s="18"/>
    </row>
    <row r="69" spans="1:6" ht="75" x14ac:dyDescent="0.25">
      <c r="A69" s="6" t="s">
        <v>99</v>
      </c>
      <c r="B69" s="12" t="s">
        <v>100</v>
      </c>
      <c r="C69" s="19">
        <f>(1)*(1)*(1)*(1)*(1 + (0))</f>
        <v>1</v>
      </c>
      <c r="D69" s="19" t="s">
        <v>12</v>
      </c>
      <c r="E69" s="19"/>
      <c r="F69" s="19">
        <f>ROUND(E69*C69,2)</f>
        <v>0</v>
      </c>
    </row>
    <row r="70" spans="1:6" x14ac:dyDescent="0.25">
      <c r="A70" s="5"/>
      <c r="B70" s="11" t="s">
        <v>101</v>
      </c>
      <c r="C70" s="18"/>
      <c r="D70" s="18"/>
      <c r="E70" s="18"/>
      <c r="F70" s="18"/>
    </row>
    <row r="71" spans="1:6" ht="105" x14ac:dyDescent="0.25">
      <c r="A71" s="6" t="s">
        <v>102</v>
      </c>
      <c r="B71" s="12" t="s">
        <v>103</v>
      </c>
      <c r="C71" s="19">
        <f>(1)*(1)*(1)*(1)*(1 + (0))</f>
        <v>1</v>
      </c>
      <c r="D71" s="19" t="s">
        <v>12</v>
      </c>
      <c r="E71" s="19"/>
      <c r="F71" s="19">
        <f>ROUND(E71*C71,2)</f>
        <v>0</v>
      </c>
    </row>
    <row r="72" spans="1:6" x14ac:dyDescent="0.25">
      <c r="A72" s="5"/>
      <c r="B72" s="11" t="s">
        <v>104</v>
      </c>
      <c r="C72" s="18"/>
      <c r="D72" s="18"/>
      <c r="E72" s="18"/>
      <c r="F72" s="18"/>
    </row>
    <row r="73" spans="1:6" ht="150" x14ac:dyDescent="0.25">
      <c r="A73" s="6" t="s">
        <v>105</v>
      </c>
      <c r="B73" s="12" t="s">
        <v>106</v>
      </c>
      <c r="C73" s="19">
        <f>(1)*(1)*(1)*(1)*(1 + (0))</f>
        <v>1</v>
      </c>
      <c r="D73" s="19" t="s">
        <v>12</v>
      </c>
      <c r="E73" s="19"/>
      <c r="F73" s="19">
        <f>ROUND(E73*C73,2)</f>
        <v>0</v>
      </c>
    </row>
    <row r="74" spans="1:6" x14ac:dyDescent="0.25">
      <c r="A74" s="5"/>
      <c r="B74" s="11" t="s">
        <v>107</v>
      </c>
      <c r="C74" s="18"/>
      <c r="D74" s="18"/>
      <c r="E74" s="18"/>
      <c r="F74" s="18"/>
    </row>
    <row r="75" spans="1:6" x14ac:dyDescent="0.25">
      <c r="A75" s="6"/>
      <c r="B75" s="12" t="s">
        <v>108</v>
      </c>
      <c r="C75" s="19"/>
      <c r="D75" s="19"/>
      <c r="E75" s="19"/>
      <c r="F75" s="19"/>
    </row>
    <row r="76" spans="1:6" ht="75" x14ac:dyDescent="0.25">
      <c r="A76" s="6" t="s">
        <v>109</v>
      </c>
      <c r="B76" s="13" t="s">
        <v>110</v>
      </c>
      <c r="C76" s="19">
        <f>(1)*(1)*(1)*(1)*(1 + (0))</f>
        <v>1</v>
      </c>
      <c r="D76" s="19" t="s">
        <v>12</v>
      </c>
      <c r="E76" s="19"/>
      <c r="F76" s="19">
        <f>ROUND(E76*C76,2)</f>
        <v>0</v>
      </c>
    </row>
    <row r="77" spans="1:6" x14ac:dyDescent="0.25">
      <c r="A77" s="6"/>
      <c r="B77" s="12" t="s">
        <v>111</v>
      </c>
      <c r="C77" s="19"/>
      <c r="D77" s="19"/>
      <c r="E77" s="19"/>
      <c r="F77" s="19"/>
    </row>
    <row r="78" spans="1:6" ht="90" x14ac:dyDescent="0.25">
      <c r="A78" s="6" t="s">
        <v>112</v>
      </c>
      <c r="B78" s="13" t="s">
        <v>113</v>
      </c>
      <c r="C78" s="19">
        <f>(1)*(1)*(1)*(1)*(1 + (0))</f>
        <v>1</v>
      </c>
      <c r="D78" s="19" t="s">
        <v>12</v>
      </c>
      <c r="E78" s="19"/>
      <c r="F78" s="19">
        <f>ROUND(E78*C78,2)</f>
        <v>0</v>
      </c>
    </row>
    <row r="79" spans="1:6" x14ac:dyDescent="0.25">
      <c r="A79" s="6"/>
      <c r="B79" s="12" t="s">
        <v>114</v>
      </c>
      <c r="C79" s="19"/>
      <c r="D79" s="19"/>
      <c r="E79" s="19"/>
      <c r="F79" s="19"/>
    </row>
    <row r="80" spans="1:6" ht="75" x14ac:dyDescent="0.25">
      <c r="A80" s="6" t="s">
        <v>115</v>
      </c>
      <c r="B80" s="13" t="s">
        <v>116</v>
      </c>
      <c r="C80" s="19">
        <f>(1)*(1)*(1)*(1)*(1 + (0))</f>
        <v>1</v>
      </c>
      <c r="D80" s="19" t="s">
        <v>12</v>
      </c>
      <c r="E80" s="19"/>
      <c r="F80" s="19">
        <f>ROUND(E80*C80,2)</f>
        <v>0</v>
      </c>
    </row>
    <row r="81" spans="1:6" x14ac:dyDescent="0.25">
      <c r="A81" s="6"/>
      <c r="B81" s="12" t="s">
        <v>117</v>
      </c>
      <c r="C81" s="19"/>
      <c r="D81" s="19"/>
      <c r="E81" s="19"/>
      <c r="F81" s="19"/>
    </row>
    <row r="82" spans="1:6" x14ac:dyDescent="0.25">
      <c r="A82" s="6" t="s">
        <v>118</v>
      </c>
      <c r="B82" s="13" t="s">
        <v>119</v>
      </c>
      <c r="C82" s="19"/>
      <c r="D82" s="19" t="s">
        <v>120</v>
      </c>
      <c r="E82" s="19"/>
      <c r="F82" s="19"/>
    </row>
    <row r="83" spans="1:6" ht="75" x14ac:dyDescent="0.25">
      <c r="A83" s="6" t="s">
        <v>121</v>
      </c>
      <c r="B83" s="13" t="s">
        <v>122</v>
      </c>
      <c r="C83" s="19">
        <f>(1)*(1)*(1)*(1)*(1 + (0))</f>
        <v>1</v>
      </c>
      <c r="D83" s="19" t="s">
        <v>12</v>
      </c>
      <c r="E83" s="19"/>
      <c r="F83" s="19">
        <f t="shared" ref="F83:F86" si="6">ROUND(E83*C83,2)</f>
        <v>0</v>
      </c>
    </row>
    <row r="84" spans="1:6" ht="45" x14ac:dyDescent="0.25">
      <c r="A84" s="6" t="s">
        <v>123</v>
      </c>
      <c r="B84" s="13" t="s">
        <v>124</v>
      </c>
      <c r="C84" s="19">
        <f>(1)*(1)*(1)*(1)*(1 + (0))</f>
        <v>1</v>
      </c>
      <c r="D84" s="19" t="s">
        <v>12</v>
      </c>
      <c r="E84" s="19"/>
      <c r="F84" s="19">
        <f t="shared" si="6"/>
        <v>0</v>
      </c>
    </row>
    <row r="85" spans="1:6" ht="105" x14ac:dyDescent="0.25">
      <c r="A85" s="6" t="s">
        <v>125</v>
      </c>
      <c r="B85" s="13" t="s">
        <v>126</v>
      </c>
      <c r="C85" s="19">
        <f>(1)*(1)*(1)*(1)*(1 + (0))</f>
        <v>1</v>
      </c>
      <c r="D85" s="19" t="s">
        <v>12</v>
      </c>
      <c r="E85" s="19"/>
      <c r="F85" s="19">
        <f t="shared" si="6"/>
        <v>0</v>
      </c>
    </row>
    <row r="86" spans="1:6" ht="30" x14ac:dyDescent="0.25">
      <c r="A86" s="6" t="s">
        <v>127</v>
      </c>
      <c r="B86" s="13" t="s">
        <v>128</v>
      </c>
      <c r="C86" s="19">
        <f>(1)*(1)*(1)*(1)*(1 + (0))</f>
        <v>1</v>
      </c>
      <c r="D86" s="19" t="s">
        <v>12</v>
      </c>
      <c r="E86" s="19"/>
      <c r="F86" s="19">
        <f t="shared" si="6"/>
        <v>0</v>
      </c>
    </row>
    <row r="87" spans="1:6" x14ac:dyDescent="0.25">
      <c r="A87" s="6"/>
      <c r="B87" s="12" t="s">
        <v>129</v>
      </c>
      <c r="C87" s="19"/>
      <c r="D87" s="19"/>
      <c r="E87" s="19"/>
      <c r="F87" s="19"/>
    </row>
    <row r="88" spans="1:6" ht="60" x14ac:dyDescent="0.25">
      <c r="A88" s="6" t="s">
        <v>130</v>
      </c>
      <c r="B88" s="13" t="s">
        <v>131</v>
      </c>
      <c r="C88" s="19">
        <f>(1)*(1)*(1)*(1)*(1 + (0))</f>
        <v>1</v>
      </c>
      <c r="D88" s="19" t="s">
        <v>12</v>
      </c>
      <c r="E88" s="19"/>
      <c r="F88" s="19">
        <f t="shared" ref="F88:F89" si="7">ROUND(E88*C88,2)</f>
        <v>0</v>
      </c>
    </row>
    <row r="89" spans="1:6" ht="105" x14ac:dyDescent="0.25">
      <c r="A89" s="6" t="s">
        <v>132</v>
      </c>
      <c r="B89" s="13" t="s">
        <v>133</v>
      </c>
      <c r="C89" s="19">
        <f>(1)*(1)*(1)*(1)*(1 + (0))</f>
        <v>1</v>
      </c>
      <c r="D89" s="19" t="s">
        <v>12</v>
      </c>
      <c r="E89" s="19"/>
      <c r="F89" s="19">
        <f t="shared" si="7"/>
        <v>0</v>
      </c>
    </row>
    <row r="90" spans="1:6" x14ac:dyDescent="0.25">
      <c r="A90" s="6"/>
      <c r="B90" s="12" t="s">
        <v>134</v>
      </c>
      <c r="C90" s="19"/>
      <c r="D90" s="19"/>
      <c r="E90" s="19"/>
      <c r="F90" s="19"/>
    </row>
    <row r="91" spans="1:6" ht="90" x14ac:dyDescent="0.25">
      <c r="A91" s="6" t="s">
        <v>135</v>
      </c>
      <c r="B91" s="13" t="s">
        <v>136</v>
      </c>
      <c r="C91" s="19">
        <f>(1)*(1)*(1)*(1)*(1 + (0))</f>
        <v>1</v>
      </c>
      <c r="D91" s="19" t="s">
        <v>12</v>
      </c>
      <c r="E91" s="19"/>
      <c r="F91" s="19">
        <f>ROUND(E91*C91,2)</f>
        <v>0</v>
      </c>
    </row>
    <row r="92" spans="1:6" ht="30" x14ac:dyDescent="0.25">
      <c r="A92" s="6" t="s">
        <v>118</v>
      </c>
      <c r="B92" s="13" t="s">
        <v>137</v>
      </c>
      <c r="C92" s="19"/>
      <c r="D92" s="19" t="s">
        <v>120</v>
      </c>
      <c r="E92" s="19"/>
      <c r="F92" s="19"/>
    </row>
    <row r="93" spans="1:6" ht="30" x14ac:dyDescent="0.25">
      <c r="A93" s="6" t="s">
        <v>138</v>
      </c>
      <c r="B93" s="13" t="s">
        <v>139</v>
      </c>
      <c r="C93" s="19">
        <f t="shared" ref="C93:C98" si="8">(1)*(1)*(1)*(1)*(1 + (0))</f>
        <v>1</v>
      </c>
      <c r="D93" s="19" t="s">
        <v>12</v>
      </c>
      <c r="E93" s="19"/>
      <c r="F93" s="19">
        <f t="shared" ref="F93:F98" si="9">ROUND(E93*C93,2)</f>
        <v>0</v>
      </c>
    </row>
    <row r="94" spans="1:6" x14ac:dyDescent="0.25">
      <c r="A94" s="6" t="s">
        <v>140</v>
      </c>
      <c r="B94" s="13" t="s">
        <v>141</v>
      </c>
      <c r="C94" s="19">
        <f t="shared" si="8"/>
        <v>1</v>
      </c>
      <c r="D94" s="19" t="s">
        <v>12</v>
      </c>
      <c r="E94" s="19"/>
      <c r="F94" s="19">
        <f t="shared" si="9"/>
        <v>0</v>
      </c>
    </row>
    <row r="95" spans="1:6" ht="30" x14ac:dyDescent="0.25">
      <c r="A95" s="6" t="s">
        <v>142</v>
      </c>
      <c r="B95" s="13" t="s">
        <v>143</v>
      </c>
      <c r="C95" s="19">
        <f t="shared" si="8"/>
        <v>1</v>
      </c>
      <c r="D95" s="19" t="s">
        <v>12</v>
      </c>
      <c r="E95" s="19"/>
      <c r="F95" s="19">
        <f t="shared" si="9"/>
        <v>0</v>
      </c>
    </row>
    <row r="96" spans="1:6" ht="60" x14ac:dyDescent="0.25">
      <c r="A96" s="6" t="s">
        <v>144</v>
      </c>
      <c r="B96" s="13" t="s">
        <v>145</v>
      </c>
      <c r="C96" s="19">
        <f t="shared" si="8"/>
        <v>1</v>
      </c>
      <c r="D96" s="19" t="s">
        <v>12</v>
      </c>
      <c r="E96" s="19"/>
      <c r="F96" s="19">
        <f t="shared" si="9"/>
        <v>0</v>
      </c>
    </row>
    <row r="97" spans="1:6" ht="60" x14ac:dyDescent="0.25">
      <c r="A97" s="6" t="s">
        <v>146</v>
      </c>
      <c r="B97" s="13" t="s">
        <v>147</v>
      </c>
      <c r="C97" s="19">
        <f t="shared" si="8"/>
        <v>1</v>
      </c>
      <c r="D97" s="19" t="s">
        <v>12</v>
      </c>
      <c r="E97" s="19"/>
      <c r="F97" s="19">
        <f t="shared" si="9"/>
        <v>0</v>
      </c>
    </row>
    <row r="98" spans="1:6" ht="75" x14ac:dyDescent="0.25">
      <c r="A98" s="6" t="s">
        <v>148</v>
      </c>
      <c r="B98" s="13" t="s">
        <v>149</v>
      </c>
      <c r="C98" s="19">
        <f t="shared" si="8"/>
        <v>1</v>
      </c>
      <c r="D98" s="19" t="s">
        <v>12</v>
      </c>
      <c r="E98" s="19"/>
      <c r="F98" s="19">
        <f t="shared" si="9"/>
        <v>0</v>
      </c>
    </row>
    <row r="99" spans="1:6" x14ac:dyDescent="0.25">
      <c r="A99" s="6"/>
      <c r="B99" s="12" t="s">
        <v>150</v>
      </c>
      <c r="C99" s="19"/>
      <c r="D99" s="19"/>
      <c r="E99" s="19"/>
      <c r="F99" s="19"/>
    </row>
    <row r="100" spans="1:6" ht="120" x14ac:dyDescent="0.25">
      <c r="A100" s="6" t="s">
        <v>151</v>
      </c>
      <c r="B100" s="13" t="s">
        <v>152</v>
      </c>
      <c r="C100" s="19">
        <f>(1)*(1)*(1)*(1)*(1 + (0))</f>
        <v>1</v>
      </c>
      <c r="D100" s="19" t="s">
        <v>12</v>
      </c>
      <c r="E100" s="19"/>
      <c r="F100" s="19">
        <f t="shared" ref="F100:F101" si="10">ROUND(E100*C100,2)</f>
        <v>0</v>
      </c>
    </row>
    <row r="101" spans="1:6" ht="240" x14ac:dyDescent="0.25">
      <c r="A101" s="6" t="s">
        <v>153</v>
      </c>
      <c r="B101" s="13" t="s">
        <v>154</v>
      </c>
      <c r="C101" s="19">
        <f>(1)*(1)*(1)*(1)*(1 + (0))</f>
        <v>1</v>
      </c>
      <c r="D101" s="19" t="s">
        <v>12</v>
      </c>
      <c r="E101" s="19"/>
      <c r="F101" s="19">
        <f t="shared" si="10"/>
        <v>0</v>
      </c>
    </row>
    <row r="102" spans="1:6" x14ac:dyDescent="0.25">
      <c r="A102" s="4"/>
      <c r="B102" s="10" t="s">
        <v>155</v>
      </c>
      <c r="C102" s="17"/>
      <c r="D102" s="17"/>
      <c r="E102" s="17"/>
      <c r="F102" s="17"/>
    </row>
    <row r="103" spans="1:6" x14ac:dyDescent="0.25">
      <c r="A103" s="5"/>
      <c r="B103" s="11" t="s">
        <v>156</v>
      </c>
      <c r="C103" s="18"/>
      <c r="D103" s="18"/>
      <c r="E103" s="18"/>
      <c r="F103" s="18"/>
    </row>
    <row r="104" spans="1:6" ht="30" x14ac:dyDescent="0.25">
      <c r="A104" s="6"/>
      <c r="B104" s="12" t="s">
        <v>157</v>
      </c>
      <c r="C104" s="19"/>
      <c r="D104" s="19"/>
      <c r="E104" s="19"/>
      <c r="F104" s="19"/>
    </row>
    <row r="105" spans="1:6" ht="105" x14ac:dyDescent="0.25">
      <c r="A105" s="6" t="s">
        <v>118</v>
      </c>
      <c r="B105" s="13" t="s">
        <v>158</v>
      </c>
      <c r="C105" s="19"/>
      <c r="D105" s="19" t="s">
        <v>120</v>
      </c>
      <c r="E105" s="19"/>
      <c r="F105" s="19"/>
    </row>
    <row r="106" spans="1:6" x14ac:dyDescent="0.25">
      <c r="A106" s="6"/>
      <c r="B106" s="12" t="s">
        <v>159</v>
      </c>
      <c r="C106" s="19"/>
      <c r="D106" s="19"/>
      <c r="E106" s="19"/>
      <c r="F106" s="19"/>
    </row>
    <row r="107" spans="1:6" ht="30" x14ac:dyDescent="0.25">
      <c r="A107" s="6" t="s">
        <v>118</v>
      </c>
      <c r="B107" s="13" t="s">
        <v>160</v>
      </c>
      <c r="C107" s="19"/>
      <c r="D107" s="19" t="s">
        <v>120</v>
      </c>
      <c r="E107" s="19"/>
      <c r="F107" s="19"/>
    </row>
    <row r="108" spans="1:6" x14ac:dyDescent="0.25">
      <c r="A108" s="6" t="s">
        <v>161</v>
      </c>
      <c r="B108" s="13" t="s">
        <v>162</v>
      </c>
      <c r="C108" s="19">
        <f t="shared" ref="C108:C120" si="11">(1)*(1)*(1)*(1)*(1 + (0))</f>
        <v>1</v>
      </c>
      <c r="D108" s="19" t="s">
        <v>12</v>
      </c>
      <c r="E108" s="19"/>
      <c r="F108" s="19">
        <f t="shared" ref="F108:F120" si="12">ROUND(E108*C108,2)</f>
        <v>0</v>
      </c>
    </row>
    <row r="109" spans="1:6" x14ac:dyDescent="0.25">
      <c r="A109" s="6" t="s">
        <v>163</v>
      </c>
      <c r="B109" s="13" t="s">
        <v>164</v>
      </c>
      <c r="C109" s="19">
        <f t="shared" si="11"/>
        <v>1</v>
      </c>
      <c r="D109" s="19" t="s">
        <v>12</v>
      </c>
      <c r="E109" s="19"/>
      <c r="F109" s="19">
        <f t="shared" si="12"/>
        <v>0</v>
      </c>
    </row>
    <row r="110" spans="1:6" x14ac:dyDescent="0.25">
      <c r="A110" s="6" t="s">
        <v>165</v>
      </c>
      <c r="B110" s="13" t="s">
        <v>166</v>
      </c>
      <c r="C110" s="19">
        <f t="shared" si="11"/>
        <v>1</v>
      </c>
      <c r="D110" s="19" t="s">
        <v>12</v>
      </c>
      <c r="E110" s="19"/>
      <c r="F110" s="19">
        <f t="shared" si="12"/>
        <v>0</v>
      </c>
    </row>
    <row r="111" spans="1:6" x14ac:dyDescent="0.25">
      <c r="A111" s="6" t="s">
        <v>167</v>
      </c>
      <c r="B111" s="13" t="s">
        <v>168</v>
      </c>
      <c r="C111" s="19">
        <f t="shared" si="11"/>
        <v>1</v>
      </c>
      <c r="D111" s="19" t="s">
        <v>12</v>
      </c>
      <c r="E111" s="19"/>
      <c r="F111" s="19">
        <f t="shared" si="12"/>
        <v>0</v>
      </c>
    </row>
    <row r="112" spans="1:6" x14ac:dyDescent="0.25">
      <c r="A112" s="6" t="s">
        <v>169</v>
      </c>
      <c r="B112" s="13" t="s">
        <v>170</v>
      </c>
      <c r="C112" s="19">
        <f t="shared" si="11"/>
        <v>1</v>
      </c>
      <c r="D112" s="19" t="s">
        <v>12</v>
      </c>
      <c r="E112" s="19"/>
      <c r="F112" s="19">
        <f t="shared" si="12"/>
        <v>0</v>
      </c>
    </row>
    <row r="113" spans="1:6" x14ac:dyDescent="0.25">
      <c r="A113" s="6" t="s">
        <v>171</v>
      </c>
      <c r="B113" s="13" t="s">
        <v>172</v>
      </c>
      <c r="C113" s="19">
        <f t="shared" si="11"/>
        <v>1</v>
      </c>
      <c r="D113" s="19" t="s">
        <v>12</v>
      </c>
      <c r="E113" s="19"/>
      <c r="F113" s="19">
        <f t="shared" si="12"/>
        <v>0</v>
      </c>
    </row>
    <row r="114" spans="1:6" x14ac:dyDescent="0.25">
      <c r="A114" s="6" t="s">
        <v>173</v>
      </c>
      <c r="B114" s="13" t="s">
        <v>174</v>
      </c>
      <c r="C114" s="19">
        <f t="shared" si="11"/>
        <v>1</v>
      </c>
      <c r="D114" s="19" t="s">
        <v>12</v>
      </c>
      <c r="E114" s="19"/>
      <c r="F114" s="19">
        <f t="shared" si="12"/>
        <v>0</v>
      </c>
    </row>
    <row r="115" spans="1:6" x14ac:dyDescent="0.25">
      <c r="A115" s="6" t="s">
        <v>175</v>
      </c>
      <c r="B115" s="13" t="s">
        <v>176</v>
      </c>
      <c r="C115" s="19">
        <f t="shared" si="11"/>
        <v>1</v>
      </c>
      <c r="D115" s="19" t="s">
        <v>12</v>
      </c>
      <c r="E115" s="19"/>
      <c r="F115" s="19">
        <f t="shared" si="12"/>
        <v>0</v>
      </c>
    </row>
    <row r="116" spans="1:6" x14ac:dyDescent="0.25">
      <c r="A116" s="6" t="s">
        <v>177</v>
      </c>
      <c r="B116" s="13" t="s">
        <v>178</v>
      </c>
      <c r="C116" s="19">
        <f t="shared" si="11"/>
        <v>1</v>
      </c>
      <c r="D116" s="19" t="s">
        <v>12</v>
      </c>
      <c r="E116" s="19"/>
      <c r="F116" s="19">
        <f t="shared" si="12"/>
        <v>0</v>
      </c>
    </row>
    <row r="117" spans="1:6" x14ac:dyDescent="0.25">
      <c r="A117" s="6" t="s">
        <v>179</v>
      </c>
      <c r="B117" s="13" t="s">
        <v>180</v>
      </c>
      <c r="C117" s="19">
        <f t="shared" si="11"/>
        <v>1</v>
      </c>
      <c r="D117" s="19" t="s">
        <v>12</v>
      </c>
      <c r="E117" s="19"/>
      <c r="F117" s="19">
        <f t="shared" si="12"/>
        <v>0</v>
      </c>
    </row>
    <row r="118" spans="1:6" x14ac:dyDescent="0.25">
      <c r="A118" s="6" t="s">
        <v>181</v>
      </c>
      <c r="B118" s="13" t="s">
        <v>182</v>
      </c>
      <c r="C118" s="19">
        <f t="shared" si="11"/>
        <v>1</v>
      </c>
      <c r="D118" s="19" t="s">
        <v>12</v>
      </c>
      <c r="E118" s="19"/>
      <c r="F118" s="19">
        <f t="shared" si="12"/>
        <v>0</v>
      </c>
    </row>
    <row r="119" spans="1:6" x14ac:dyDescent="0.25">
      <c r="A119" s="6" t="s">
        <v>183</v>
      </c>
      <c r="B119" s="13" t="s">
        <v>184</v>
      </c>
      <c r="C119" s="19">
        <f t="shared" si="11"/>
        <v>1</v>
      </c>
      <c r="D119" s="19" t="s">
        <v>12</v>
      </c>
      <c r="E119" s="19"/>
      <c r="F119" s="19">
        <f t="shared" si="12"/>
        <v>0</v>
      </c>
    </row>
    <row r="120" spans="1:6" x14ac:dyDescent="0.25">
      <c r="A120" s="6" t="s">
        <v>185</v>
      </c>
      <c r="B120" s="13" t="s">
        <v>186</v>
      </c>
      <c r="C120" s="19">
        <f t="shared" si="11"/>
        <v>1</v>
      </c>
      <c r="D120" s="19" t="s">
        <v>12</v>
      </c>
      <c r="E120" s="19"/>
      <c r="F120" s="19">
        <f t="shared" si="12"/>
        <v>0</v>
      </c>
    </row>
    <row r="121" spans="1:6" x14ac:dyDescent="0.25">
      <c r="A121" s="6" t="s">
        <v>187</v>
      </c>
      <c r="B121" s="13" t="s">
        <v>188</v>
      </c>
      <c r="C121" s="19"/>
      <c r="D121" s="19"/>
      <c r="E121" s="19"/>
      <c r="F121" s="19"/>
    </row>
    <row r="122" spans="1:6" x14ac:dyDescent="0.25">
      <c r="A122" s="6" t="s">
        <v>189</v>
      </c>
      <c r="B122" s="13" t="s">
        <v>190</v>
      </c>
      <c r="C122" s="19">
        <f>(1)*(1)*(1)*(1)*(1 + (0))</f>
        <v>1</v>
      </c>
      <c r="D122" s="19" t="s">
        <v>12</v>
      </c>
      <c r="E122" s="19"/>
      <c r="F122" s="19">
        <f>ROUND(E122*C122,2)</f>
        <v>0</v>
      </c>
    </row>
    <row r="123" spans="1:6" x14ac:dyDescent="0.25">
      <c r="A123" s="6"/>
      <c r="B123" s="12" t="s">
        <v>191</v>
      </c>
      <c r="C123" s="19"/>
      <c r="D123" s="19"/>
      <c r="E123" s="19"/>
      <c r="F123" s="19"/>
    </row>
    <row r="124" spans="1:6" ht="45" x14ac:dyDescent="0.25">
      <c r="A124" s="6" t="s">
        <v>192</v>
      </c>
      <c r="B124" s="13" t="s">
        <v>193</v>
      </c>
      <c r="C124" s="19"/>
      <c r="D124" s="19" t="s">
        <v>194</v>
      </c>
      <c r="E124" s="19"/>
      <c r="F124" s="19"/>
    </row>
    <row r="125" spans="1:6" x14ac:dyDescent="0.25">
      <c r="A125" s="6" t="s">
        <v>195</v>
      </c>
      <c r="B125" s="13" t="s">
        <v>196</v>
      </c>
      <c r="C125" s="19">
        <f t="shared" ref="C125:C141" si="13">(1)*(1)*(1)*(1)*(1 + (0))</f>
        <v>1</v>
      </c>
      <c r="D125" s="19" t="s">
        <v>12</v>
      </c>
      <c r="E125" s="19"/>
      <c r="F125" s="19">
        <f t="shared" ref="F125:F141" si="14">ROUND(E125*C125,2)</f>
        <v>0</v>
      </c>
    </row>
    <row r="126" spans="1:6" x14ac:dyDescent="0.25">
      <c r="A126" s="6" t="s">
        <v>197</v>
      </c>
      <c r="B126" s="13" t="s">
        <v>198</v>
      </c>
      <c r="C126" s="19">
        <f t="shared" si="13"/>
        <v>1</v>
      </c>
      <c r="D126" s="19" t="s">
        <v>12</v>
      </c>
      <c r="E126" s="19"/>
      <c r="F126" s="19">
        <f t="shared" si="14"/>
        <v>0</v>
      </c>
    </row>
    <row r="127" spans="1:6" ht="105" x14ac:dyDescent="0.25">
      <c r="A127" s="6" t="s">
        <v>199</v>
      </c>
      <c r="B127" s="13" t="s">
        <v>200</v>
      </c>
      <c r="C127" s="19">
        <f t="shared" si="13"/>
        <v>1</v>
      </c>
      <c r="D127" s="19" t="s">
        <v>12</v>
      </c>
      <c r="E127" s="19"/>
      <c r="F127" s="19">
        <f t="shared" si="14"/>
        <v>0</v>
      </c>
    </row>
    <row r="128" spans="1:6" ht="45" x14ac:dyDescent="0.25">
      <c r="A128" s="6" t="s">
        <v>201</v>
      </c>
      <c r="B128" s="13" t="s">
        <v>202</v>
      </c>
      <c r="C128" s="19">
        <f t="shared" si="13"/>
        <v>1</v>
      </c>
      <c r="D128" s="19" t="s">
        <v>12</v>
      </c>
      <c r="E128" s="19"/>
      <c r="F128" s="19">
        <f t="shared" si="14"/>
        <v>0</v>
      </c>
    </row>
    <row r="129" spans="1:6" ht="30" x14ac:dyDescent="0.25">
      <c r="A129" s="6" t="s">
        <v>203</v>
      </c>
      <c r="B129" s="13" t="s">
        <v>204</v>
      </c>
      <c r="C129" s="19">
        <f t="shared" si="13"/>
        <v>1</v>
      </c>
      <c r="D129" s="19" t="s">
        <v>12</v>
      </c>
      <c r="E129" s="19"/>
      <c r="F129" s="19">
        <f t="shared" si="14"/>
        <v>0</v>
      </c>
    </row>
    <row r="130" spans="1:6" x14ac:dyDescent="0.25">
      <c r="A130" s="6" t="s">
        <v>205</v>
      </c>
      <c r="B130" s="13" t="s">
        <v>206</v>
      </c>
      <c r="C130" s="19">
        <f t="shared" si="13"/>
        <v>1</v>
      </c>
      <c r="D130" s="19" t="s">
        <v>12</v>
      </c>
      <c r="E130" s="19"/>
      <c r="F130" s="19">
        <f t="shared" si="14"/>
        <v>0</v>
      </c>
    </row>
    <row r="131" spans="1:6" ht="30" x14ac:dyDescent="0.25">
      <c r="A131" s="6" t="s">
        <v>207</v>
      </c>
      <c r="B131" s="13" t="s">
        <v>208</v>
      </c>
      <c r="C131" s="19">
        <f t="shared" si="13"/>
        <v>1</v>
      </c>
      <c r="D131" s="19" t="s">
        <v>12</v>
      </c>
      <c r="E131" s="19"/>
      <c r="F131" s="19">
        <f t="shared" si="14"/>
        <v>0</v>
      </c>
    </row>
    <row r="132" spans="1:6" ht="30" x14ac:dyDescent="0.25">
      <c r="A132" s="6" t="s">
        <v>209</v>
      </c>
      <c r="B132" s="13" t="s">
        <v>210</v>
      </c>
      <c r="C132" s="19">
        <f t="shared" si="13"/>
        <v>1</v>
      </c>
      <c r="D132" s="19" t="s">
        <v>12</v>
      </c>
      <c r="E132" s="19"/>
      <c r="F132" s="19">
        <f t="shared" si="14"/>
        <v>0</v>
      </c>
    </row>
    <row r="133" spans="1:6" ht="30" x14ac:dyDescent="0.25">
      <c r="A133" s="6" t="s">
        <v>211</v>
      </c>
      <c r="B133" s="13" t="s">
        <v>212</v>
      </c>
      <c r="C133" s="19">
        <f t="shared" si="13"/>
        <v>1</v>
      </c>
      <c r="D133" s="19" t="s">
        <v>12</v>
      </c>
      <c r="E133" s="19"/>
      <c r="F133" s="19">
        <f t="shared" si="14"/>
        <v>0</v>
      </c>
    </row>
    <row r="134" spans="1:6" ht="30" x14ac:dyDescent="0.25">
      <c r="A134" s="6" t="s">
        <v>213</v>
      </c>
      <c r="B134" s="13" t="s">
        <v>214</v>
      </c>
      <c r="C134" s="19">
        <f t="shared" si="13"/>
        <v>1</v>
      </c>
      <c r="D134" s="19" t="s">
        <v>12</v>
      </c>
      <c r="E134" s="19"/>
      <c r="F134" s="19">
        <f t="shared" si="14"/>
        <v>0</v>
      </c>
    </row>
    <row r="135" spans="1:6" ht="30" x14ac:dyDescent="0.25">
      <c r="A135" s="6" t="s">
        <v>215</v>
      </c>
      <c r="B135" s="13" t="s">
        <v>216</v>
      </c>
      <c r="C135" s="19">
        <f t="shared" si="13"/>
        <v>1</v>
      </c>
      <c r="D135" s="19" t="s">
        <v>12</v>
      </c>
      <c r="E135" s="19"/>
      <c r="F135" s="19">
        <f t="shared" si="14"/>
        <v>0</v>
      </c>
    </row>
    <row r="136" spans="1:6" ht="30" x14ac:dyDescent="0.25">
      <c r="A136" s="6" t="s">
        <v>217</v>
      </c>
      <c r="B136" s="13" t="s">
        <v>218</v>
      </c>
      <c r="C136" s="19">
        <f t="shared" si="13"/>
        <v>1</v>
      </c>
      <c r="D136" s="19" t="s">
        <v>12</v>
      </c>
      <c r="E136" s="19"/>
      <c r="F136" s="19">
        <f t="shared" si="14"/>
        <v>0</v>
      </c>
    </row>
    <row r="137" spans="1:6" ht="30" x14ac:dyDescent="0.25">
      <c r="A137" s="6" t="s">
        <v>219</v>
      </c>
      <c r="B137" s="13" t="s">
        <v>220</v>
      </c>
      <c r="C137" s="19">
        <f t="shared" si="13"/>
        <v>1</v>
      </c>
      <c r="D137" s="19" t="s">
        <v>12</v>
      </c>
      <c r="E137" s="19"/>
      <c r="F137" s="19">
        <f t="shared" si="14"/>
        <v>0</v>
      </c>
    </row>
    <row r="138" spans="1:6" x14ac:dyDescent="0.25">
      <c r="A138" s="6" t="s">
        <v>221</v>
      </c>
      <c r="B138" s="13" t="s">
        <v>222</v>
      </c>
      <c r="C138" s="19">
        <f t="shared" si="13"/>
        <v>1</v>
      </c>
      <c r="D138" s="19" t="s">
        <v>12</v>
      </c>
      <c r="E138" s="19"/>
      <c r="F138" s="19">
        <f t="shared" si="14"/>
        <v>0</v>
      </c>
    </row>
    <row r="139" spans="1:6" ht="30" x14ac:dyDescent="0.25">
      <c r="A139" s="6" t="s">
        <v>223</v>
      </c>
      <c r="B139" s="13" t="s">
        <v>224</v>
      </c>
      <c r="C139" s="19">
        <f t="shared" si="13"/>
        <v>1</v>
      </c>
      <c r="D139" s="19" t="s">
        <v>12</v>
      </c>
      <c r="E139" s="19"/>
      <c r="F139" s="19">
        <f t="shared" si="14"/>
        <v>0</v>
      </c>
    </row>
    <row r="140" spans="1:6" x14ac:dyDescent="0.25">
      <c r="A140" s="6" t="s">
        <v>225</v>
      </c>
      <c r="B140" s="13" t="s">
        <v>226</v>
      </c>
      <c r="C140" s="19">
        <f t="shared" si="13"/>
        <v>1</v>
      </c>
      <c r="D140" s="19" t="s">
        <v>12</v>
      </c>
      <c r="E140" s="19"/>
      <c r="F140" s="19">
        <f t="shared" si="14"/>
        <v>0</v>
      </c>
    </row>
    <row r="141" spans="1:6" ht="30" x14ac:dyDescent="0.25">
      <c r="A141" s="6" t="s">
        <v>118</v>
      </c>
      <c r="B141" s="13" t="s">
        <v>227</v>
      </c>
      <c r="C141" s="19">
        <f t="shared" si="13"/>
        <v>1</v>
      </c>
      <c r="D141" s="19" t="s">
        <v>120</v>
      </c>
      <c r="E141" s="19"/>
      <c r="F141" s="19">
        <f t="shared" si="14"/>
        <v>0</v>
      </c>
    </row>
    <row r="142" spans="1:6" x14ac:dyDescent="0.25">
      <c r="A142" s="6" t="s">
        <v>228</v>
      </c>
      <c r="B142" s="13" t="s">
        <v>229</v>
      </c>
      <c r="C142" s="19"/>
      <c r="D142" s="19" t="s">
        <v>12</v>
      </c>
      <c r="E142" s="19"/>
      <c r="F142" s="19"/>
    </row>
    <row r="143" spans="1:6" x14ac:dyDescent="0.25">
      <c r="A143" s="6"/>
      <c r="B143" s="13" t="s">
        <v>230</v>
      </c>
      <c r="C143" s="19"/>
      <c r="D143" s="19" t="s">
        <v>120</v>
      </c>
      <c r="E143" s="19"/>
      <c r="F143" s="19"/>
    </row>
    <row r="144" spans="1:6" x14ac:dyDescent="0.25">
      <c r="A144" s="6" t="s">
        <v>231</v>
      </c>
      <c r="B144" s="13" t="s">
        <v>232</v>
      </c>
      <c r="C144" s="19">
        <f>(1)*(1)*(1)*(1)*(1 + (0))</f>
        <v>1</v>
      </c>
      <c r="D144" s="19" t="s">
        <v>12</v>
      </c>
      <c r="E144" s="19"/>
      <c r="F144" s="19">
        <f t="shared" ref="F144:F147" si="15">ROUND(E144*C144,2)</f>
        <v>0</v>
      </c>
    </row>
    <row r="145" spans="1:6" x14ac:dyDescent="0.25">
      <c r="A145" s="6" t="s">
        <v>233</v>
      </c>
      <c r="B145" s="13" t="s">
        <v>234</v>
      </c>
      <c r="C145" s="19">
        <f>(1)*(1)*(1)*(1)*(1 + (0))</f>
        <v>1</v>
      </c>
      <c r="D145" s="19" t="s">
        <v>12</v>
      </c>
      <c r="E145" s="19"/>
      <c r="F145" s="19">
        <f t="shared" si="15"/>
        <v>0</v>
      </c>
    </row>
    <row r="146" spans="1:6" x14ac:dyDescent="0.25">
      <c r="A146" s="6" t="s">
        <v>235</v>
      </c>
      <c r="B146" s="13" t="s">
        <v>236</v>
      </c>
      <c r="C146" s="19">
        <f>(1)*(1)*(1)*(1)*(1 + (0))</f>
        <v>1</v>
      </c>
      <c r="D146" s="19" t="s">
        <v>12</v>
      </c>
      <c r="E146" s="19"/>
      <c r="F146" s="19">
        <f t="shared" si="15"/>
        <v>0</v>
      </c>
    </row>
    <row r="147" spans="1:6" ht="45" x14ac:dyDescent="0.25">
      <c r="A147" s="6" t="s">
        <v>237</v>
      </c>
      <c r="B147" s="13" t="s">
        <v>238</v>
      </c>
      <c r="C147" s="19">
        <f>(1)*(1)*(1)*(1)*(1 + (0))</f>
        <v>1</v>
      </c>
      <c r="D147" s="19" t="s">
        <v>12</v>
      </c>
      <c r="E147" s="19"/>
      <c r="F147" s="19">
        <f t="shared" si="15"/>
        <v>0</v>
      </c>
    </row>
    <row r="148" spans="1:6" ht="30" x14ac:dyDescent="0.25">
      <c r="A148" s="6" t="s">
        <v>118</v>
      </c>
      <c r="B148" s="13" t="s">
        <v>239</v>
      </c>
      <c r="C148" s="19"/>
      <c r="D148" s="19" t="s">
        <v>120</v>
      </c>
      <c r="E148" s="19"/>
      <c r="F148" s="19"/>
    </row>
    <row r="149" spans="1:6" ht="30" x14ac:dyDescent="0.25">
      <c r="A149" s="6" t="s">
        <v>118</v>
      </c>
      <c r="B149" s="13" t="s">
        <v>240</v>
      </c>
      <c r="C149" s="19"/>
      <c r="D149" s="19" t="s">
        <v>120</v>
      </c>
      <c r="E149" s="19"/>
      <c r="F149" s="19"/>
    </row>
    <row r="150" spans="1:6" ht="30" x14ac:dyDescent="0.25">
      <c r="A150" s="6" t="s">
        <v>118</v>
      </c>
      <c r="B150" s="13" t="s">
        <v>241</v>
      </c>
      <c r="C150" s="19"/>
      <c r="D150" s="19" t="s">
        <v>120</v>
      </c>
      <c r="E150" s="19"/>
      <c r="F150" s="19"/>
    </row>
    <row r="151" spans="1:6" ht="30" x14ac:dyDescent="0.25">
      <c r="A151" s="6" t="s">
        <v>118</v>
      </c>
      <c r="B151" s="13" t="s">
        <v>242</v>
      </c>
      <c r="C151" s="19"/>
      <c r="D151" s="19" t="s">
        <v>120</v>
      </c>
      <c r="E151" s="19"/>
      <c r="F151" s="19"/>
    </row>
    <row r="152" spans="1:6" ht="30" x14ac:dyDescent="0.25">
      <c r="A152" s="6" t="s">
        <v>118</v>
      </c>
      <c r="B152" s="13" t="s">
        <v>243</v>
      </c>
      <c r="C152" s="19"/>
      <c r="D152" s="19" t="s">
        <v>120</v>
      </c>
      <c r="E152" s="19"/>
      <c r="F152" s="19"/>
    </row>
    <row r="153" spans="1:6" ht="30" x14ac:dyDescent="0.25">
      <c r="A153" s="6" t="s">
        <v>118</v>
      </c>
      <c r="B153" s="13" t="s">
        <v>244</v>
      </c>
      <c r="C153" s="19"/>
      <c r="D153" s="19" t="s">
        <v>120</v>
      </c>
      <c r="E153" s="19"/>
      <c r="F153" s="19"/>
    </row>
    <row r="154" spans="1:6" ht="30" x14ac:dyDescent="0.25">
      <c r="A154" s="6" t="s">
        <v>118</v>
      </c>
      <c r="B154" s="13" t="s">
        <v>245</v>
      </c>
      <c r="C154" s="19"/>
      <c r="D154" s="19" t="s">
        <v>120</v>
      </c>
      <c r="E154" s="19"/>
      <c r="F154" s="19"/>
    </row>
    <row r="155" spans="1:6" ht="30" x14ac:dyDescent="0.25">
      <c r="A155" s="6" t="s">
        <v>118</v>
      </c>
      <c r="B155" s="13" t="s">
        <v>246</v>
      </c>
      <c r="C155" s="19"/>
      <c r="D155" s="19" t="s">
        <v>120</v>
      </c>
      <c r="E155" s="19"/>
      <c r="F155" s="19"/>
    </row>
    <row r="156" spans="1:6" ht="30" x14ac:dyDescent="0.25">
      <c r="A156" s="6" t="s">
        <v>118</v>
      </c>
      <c r="B156" s="13" t="s">
        <v>247</v>
      </c>
      <c r="C156" s="19"/>
      <c r="D156" s="19" t="s">
        <v>120</v>
      </c>
      <c r="E156" s="19"/>
      <c r="F156" s="19"/>
    </row>
    <row r="157" spans="1:6" ht="30" x14ac:dyDescent="0.25">
      <c r="A157" s="6" t="s">
        <v>118</v>
      </c>
      <c r="B157" s="13" t="s">
        <v>248</v>
      </c>
      <c r="C157" s="19"/>
      <c r="D157" s="19" t="s">
        <v>120</v>
      </c>
      <c r="E157" s="19"/>
      <c r="F157" s="19"/>
    </row>
    <row r="158" spans="1:6" ht="30" x14ac:dyDescent="0.25">
      <c r="A158" s="6" t="s">
        <v>118</v>
      </c>
      <c r="B158" s="13" t="s">
        <v>249</v>
      </c>
      <c r="C158" s="19"/>
      <c r="D158" s="19" t="s">
        <v>120</v>
      </c>
      <c r="E158" s="19"/>
      <c r="F158" s="19"/>
    </row>
    <row r="159" spans="1:6" ht="30" x14ac:dyDescent="0.25">
      <c r="A159" s="6" t="s">
        <v>118</v>
      </c>
      <c r="B159" s="13" t="s">
        <v>250</v>
      </c>
      <c r="C159" s="19"/>
      <c r="D159" s="19" t="s">
        <v>120</v>
      </c>
      <c r="E159" s="19"/>
      <c r="F159" s="19"/>
    </row>
    <row r="160" spans="1:6" ht="30" x14ac:dyDescent="0.25">
      <c r="A160" s="6" t="s">
        <v>118</v>
      </c>
      <c r="B160" s="13" t="s">
        <v>251</v>
      </c>
      <c r="C160" s="19"/>
      <c r="D160" s="19" t="s">
        <v>120</v>
      </c>
      <c r="E160" s="19"/>
      <c r="F160" s="19"/>
    </row>
    <row r="161" spans="1:6" ht="30" x14ac:dyDescent="0.25">
      <c r="A161" s="6" t="s">
        <v>118</v>
      </c>
      <c r="B161" s="13" t="s">
        <v>252</v>
      </c>
      <c r="C161" s="19"/>
      <c r="D161" s="19" t="s">
        <v>120</v>
      </c>
      <c r="E161" s="19"/>
      <c r="F161" s="19"/>
    </row>
    <row r="162" spans="1:6" ht="30" x14ac:dyDescent="0.25">
      <c r="A162" s="6" t="s">
        <v>118</v>
      </c>
      <c r="B162" s="13" t="s">
        <v>253</v>
      </c>
      <c r="C162" s="19"/>
      <c r="D162" s="19" t="s">
        <v>120</v>
      </c>
      <c r="E162" s="19"/>
      <c r="F162" s="19"/>
    </row>
    <row r="163" spans="1:6" ht="30" x14ac:dyDescent="0.25">
      <c r="A163" s="6" t="s">
        <v>118</v>
      </c>
      <c r="B163" s="13" t="s">
        <v>254</v>
      </c>
      <c r="C163" s="19"/>
      <c r="D163" s="19" t="s">
        <v>120</v>
      </c>
      <c r="E163" s="19"/>
      <c r="F163" s="19"/>
    </row>
    <row r="164" spans="1:6" ht="30" x14ac:dyDescent="0.25">
      <c r="A164" s="6" t="s">
        <v>118</v>
      </c>
      <c r="B164" s="13" t="s">
        <v>255</v>
      </c>
      <c r="C164" s="19"/>
      <c r="D164" s="19" t="s">
        <v>120</v>
      </c>
      <c r="E164" s="19"/>
      <c r="F164" s="19"/>
    </row>
    <row r="165" spans="1:6" ht="30" x14ac:dyDescent="0.25">
      <c r="A165" s="6" t="s">
        <v>118</v>
      </c>
      <c r="B165" s="13" t="s">
        <v>256</v>
      </c>
      <c r="C165" s="19"/>
      <c r="D165" s="19" t="s">
        <v>120</v>
      </c>
      <c r="E165" s="19"/>
      <c r="F165" s="19"/>
    </row>
    <row r="166" spans="1:6" ht="30" x14ac:dyDescent="0.25">
      <c r="A166" s="6" t="s">
        <v>118</v>
      </c>
      <c r="B166" s="13" t="s">
        <v>257</v>
      </c>
      <c r="C166" s="19"/>
      <c r="D166" s="19" t="s">
        <v>120</v>
      </c>
      <c r="E166" s="19"/>
      <c r="F166" s="19"/>
    </row>
    <row r="167" spans="1:6" ht="30" x14ac:dyDescent="0.25">
      <c r="A167" s="6" t="s">
        <v>118</v>
      </c>
      <c r="B167" s="13" t="s">
        <v>258</v>
      </c>
      <c r="C167" s="19"/>
      <c r="D167" s="19" t="s">
        <v>120</v>
      </c>
      <c r="E167" s="19"/>
      <c r="F167" s="19"/>
    </row>
    <row r="168" spans="1:6" ht="30" x14ac:dyDescent="0.25">
      <c r="A168" s="6" t="s">
        <v>118</v>
      </c>
      <c r="B168" s="13" t="s">
        <v>259</v>
      </c>
      <c r="C168" s="19"/>
      <c r="D168" s="19" t="s">
        <v>120</v>
      </c>
      <c r="E168" s="19"/>
      <c r="F168" s="19"/>
    </row>
    <row r="169" spans="1:6" x14ac:dyDescent="0.25">
      <c r="A169" s="6" t="s">
        <v>260</v>
      </c>
      <c r="B169" s="13" t="s">
        <v>261</v>
      </c>
      <c r="C169" s="19">
        <f>(1)*(1)*(1)*(1)*(1 + (0))</f>
        <v>1</v>
      </c>
      <c r="D169" s="19" t="s">
        <v>12</v>
      </c>
      <c r="E169" s="19"/>
      <c r="F169" s="19">
        <f t="shared" ref="F169:F172" si="16">ROUND(E169*C169,2)</f>
        <v>0</v>
      </c>
    </row>
    <row r="170" spans="1:6" x14ac:dyDescent="0.25">
      <c r="A170" s="6" t="s">
        <v>262</v>
      </c>
      <c r="B170" s="13" t="s">
        <v>263</v>
      </c>
      <c r="C170" s="19">
        <f>(1)*(1)*(1)*(1)*(1 + (0))</f>
        <v>1</v>
      </c>
      <c r="D170" s="19" t="s">
        <v>12</v>
      </c>
      <c r="E170" s="19"/>
      <c r="F170" s="19">
        <f t="shared" si="16"/>
        <v>0</v>
      </c>
    </row>
    <row r="171" spans="1:6" x14ac:dyDescent="0.25">
      <c r="A171" s="6" t="s">
        <v>264</v>
      </c>
      <c r="B171" s="13" t="s">
        <v>265</v>
      </c>
      <c r="C171" s="19">
        <f>(1)*(1)*(1)*(1)*(1 + (0))</f>
        <v>1</v>
      </c>
      <c r="D171" s="19" t="s">
        <v>12</v>
      </c>
      <c r="E171" s="19"/>
      <c r="F171" s="19">
        <f t="shared" si="16"/>
        <v>0</v>
      </c>
    </row>
    <row r="172" spans="1:6" x14ac:dyDescent="0.25">
      <c r="A172" s="6" t="s">
        <v>266</v>
      </c>
      <c r="B172" s="13" t="s">
        <v>267</v>
      </c>
      <c r="C172" s="19">
        <f>(1)*(1)*(1)*(1)*(1 + (0))</f>
        <v>1</v>
      </c>
      <c r="D172" s="19" t="s">
        <v>12</v>
      </c>
      <c r="E172" s="19"/>
      <c r="F172" s="19">
        <f t="shared" si="16"/>
        <v>0</v>
      </c>
    </row>
    <row r="173" spans="1:6" ht="30" x14ac:dyDescent="0.25">
      <c r="A173" s="6" t="s">
        <v>268</v>
      </c>
      <c r="B173" s="13" t="s">
        <v>269</v>
      </c>
      <c r="C173" s="19"/>
      <c r="D173" s="19"/>
      <c r="E173" s="19"/>
      <c r="F173" s="19"/>
    </row>
    <row r="174" spans="1:6" x14ac:dyDescent="0.25">
      <c r="A174" s="6"/>
      <c r="B174" s="12" t="s">
        <v>270</v>
      </c>
      <c r="C174" s="19"/>
      <c r="D174" s="19"/>
      <c r="E174" s="19"/>
      <c r="F174" s="19"/>
    </row>
    <row r="175" spans="1:6" ht="30" x14ac:dyDescent="0.25">
      <c r="A175" s="6" t="s">
        <v>271</v>
      </c>
      <c r="B175" s="13" t="s">
        <v>272</v>
      </c>
      <c r="C175" s="19">
        <f>(1)*(1)*(1)*(1)*(1 + (0))</f>
        <v>1</v>
      </c>
      <c r="D175" s="19" t="s">
        <v>12</v>
      </c>
      <c r="E175" s="19"/>
      <c r="F175" s="19">
        <f t="shared" ref="F175:F176" si="17">ROUND(E175*C175,2)</f>
        <v>0</v>
      </c>
    </row>
    <row r="176" spans="1:6" ht="45" x14ac:dyDescent="0.25">
      <c r="A176" s="6" t="s">
        <v>273</v>
      </c>
      <c r="B176" s="13" t="s">
        <v>274</v>
      </c>
      <c r="C176" s="19">
        <f>(1)*(1)*(1)*(1)*(1 + (0))</f>
        <v>1</v>
      </c>
      <c r="D176" s="19" t="s">
        <v>12</v>
      </c>
      <c r="E176" s="19"/>
      <c r="F176" s="19">
        <f t="shared" si="17"/>
        <v>0</v>
      </c>
    </row>
    <row r="177" spans="1:6" x14ac:dyDescent="0.25">
      <c r="A177" s="5"/>
      <c r="B177" s="11" t="s">
        <v>275</v>
      </c>
      <c r="C177" s="18"/>
      <c r="D177" s="18"/>
      <c r="E177" s="18"/>
      <c r="F177" s="18"/>
    </row>
    <row r="178" spans="1:6" x14ac:dyDescent="0.25">
      <c r="A178" s="6"/>
      <c r="B178" s="12" t="s">
        <v>276</v>
      </c>
      <c r="C178" s="19"/>
      <c r="D178" s="19"/>
      <c r="E178" s="19"/>
      <c r="F178" s="19"/>
    </row>
    <row r="179" spans="1:6" ht="30" x14ac:dyDescent="0.25">
      <c r="A179" s="6" t="s">
        <v>277</v>
      </c>
      <c r="B179" s="13" t="s">
        <v>278</v>
      </c>
      <c r="C179" s="19">
        <f>(1)*(1)*(1)*(1)*(1 + (0))</f>
        <v>1</v>
      </c>
      <c r="D179" s="19" t="s">
        <v>12</v>
      </c>
      <c r="E179" s="19"/>
      <c r="F179" s="19">
        <f>ROUND(E179*C179,2)</f>
        <v>0</v>
      </c>
    </row>
    <row r="180" spans="1:6" x14ac:dyDescent="0.25">
      <c r="A180" s="6"/>
      <c r="B180" s="12" t="s">
        <v>279</v>
      </c>
      <c r="C180" s="19"/>
      <c r="D180" s="19"/>
      <c r="E180" s="19"/>
      <c r="F180" s="19"/>
    </row>
    <row r="181" spans="1:6" ht="75" x14ac:dyDescent="0.25">
      <c r="A181" s="6" t="s">
        <v>280</v>
      </c>
      <c r="B181" s="13" t="s">
        <v>281</v>
      </c>
      <c r="C181" s="19">
        <f>(1)*(1)*(1)*(1)*(1 + (0))</f>
        <v>1</v>
      </c>
      <c r="D181" s="19" t="s">
        <v>12</v>
      </c>
      <c r="E181" s="19"/>
      <c r="F181" s="19">
        <f t="shared" ref="F181:F182" si="18">ROUND(E181*C181,2)</f>
        <v>0</v>
      </c>
    </row>
    <row r="182" spans="1:6" ht="150" x14ac:dyDescent="0.25">
      <c r="A182" s="6" t="s">
        <v>282</v>
      </c>
      <c r="B182" s="13" t="s">
        <v>283</v>
      </c>
      <c r="C182" s="19">
        <f>(1)*(1)*(1)*(1)*(1 + (0))</f>
        <v>1</v>
      </c>
      <c r="D182" s="19" t="s">
        <v>12</v>
      </c>
      <c r="E182" s="19"/>
      <c r="F182" s="19">
        <f t="shared" si="18"/>
        <v>0</v>
      </c>
    </row>
    <row r="183" spans="1:6" x14ac:dyDescent="0.25">
      <c r="A183" s="6"/>
      <c r="B183" s="12" t="s">
        <v>284</v>
      </c>
      <c r="C183" s="19"/>
      <c r="D183" s="19"/>
      <c r="E183" s="19"/>
      <c r="F183" s="19"/>
    </row>
    <row r="184" spans="1:6" ht="60" x14ac:dyDescent="0.25">
      <c r="A184" s="6" t="s">
        <v>285</v>
      </c>
      <c r="B184" s="13" t="s">
        <v>286</v>
      </c>
      <c r="C184" s="19">
        <f>(1)*(1)*(1)*(1)*(1 + (0))</f>
        <v>1</v>
      </c>
      <c r="D184" s="19" t="s">
        <v>12</v>
      </c>
      <c r="E184" s="19"/>
      <c r="F184" s="19">
        <f t="shared" ref="F184:F185" si="19">ROUND(E184*C184,2)</f>
        <v>0</v>
      </c>
    </row>
    <row r="185" spans="1:6" ht="60" x14ac:dyDescent="0.25">
      <c r="A185" s="6" t="s">
        <v>287</v>
      </c>
      <c r="B185" s="13" t="s">
        <v>288</v>
      </c>
      <c r="C185" s="19">
        <f>(1)*(1)*(1)*(1)*(1 + (0))</f>
        <v>1</v>
      </c>
      <c r="D185" s="19" t="s">
        <v>12</v>
      </c>
      <c r="E185" s="19"/>
      <c r="F185" s="19">
        <f t="shared" si="19"/>
        <v>0</v>
      </c>
    </row>
    <row r="186" spans="1:6" x14ac:dyDescent="0.25">
      <c r="A186" s="6"/>
      <c r="B186" s="12" t="s">
        <v>289</v>
      </c>
      <c r="C186" s="19"/>
      <c r="D186" s="19"/>
      <c r="E186" s="19"/>
      <c r="F186" s="19"/>
    </row>
    <row r="187" spans="1:6" ht="60" x14ac:dyDescent="0.25">
      <c r="A187" s="6" t="s">
        <v>290</v>
      </c>
      <c r="B187" s="13" t="s">
        <v>291</v>
      </c>
      <c r="C187" s="19">
        <f>(1)*(1)*(1)*(1)*(1 + (0))</f>
        <v>1</v>
      </c>
      <c r="D187" s="19" t="s">
        <v>12</v>
      </c>
      <c r="E187" s="19"/>
      <c r="F187" s="19">
        <f t="shared" ref="F187:F188" si="20">ROUND(E187*C187,2)</f>
        <v>0</v>
      </c>
    </row>
    <row r="188" spans="1:6" ht="75" x14ac:dyDescent="0.25">
      <c r="A188" s="6" t="s">
        <v>292</v>
      </c>
      <c r="B188" s="13" t="s">
        <v>293</v>
      </c>
      <c r="C188" s="19">
        <f>(1)*(1)*(1)*(1)*(1 + (0))</f>
        <v>1</v>
      </c>
      <c r="D188" s="19" t="s">
        <v>12</v>
      </c>
      <c r="E188" s="19"/>
      <c r="F188" s="19">
        <f t="shared" si="20"/>
        <v>0</v>
      </c>
    </row>
    <row r="189" spans="1:6" x14ac:dyDescent="0.25">
      <c r="A189" s="6"/>
      <c r="B189" s="12" t="s">
        <v>294</v>
      </c>
      <c r="C189" s="19"/>
      <c r="D189" s="19"/>
      <c r="E189" s="19"/>
      <c r="F189" s="19"/>
    </row>
    <row r="190" spans="1:6" ht="45" x14ac:dyDescent="0.25">
      <c r="A190" s="6" t="s">
        <v>295</v>
      </c>
      <c r="B190" s="13" t="s">
        <v>296</v>
      </c>
      <c r="C190" s="19">
        <f>(1)*(1)*(1)*(1)*(1 + (0))</f>
        <v>1</v>
      </c>
      <c r="D190" s="19" t="s">
        <v>12</v>
      </c>
      <c r="E190" s="19"/>
      <c r="F190" s="19">
        <f t="shared" ref="F190:F191" si="21">ROUND(E190*C190,2)</f>
        <v>0</v>
      </c>
    </row>
    <row r="191" spans="1:6" x14ac:dyDescent="0.25">
      <c r="A191" s="6" t="s">
        <v>297</v>
      </c>
      <c r="B191" s="13" t="s">
        <v>298</v>
      </c>
      <c r="C191" s="19">
        <f>(1)*(1)*(1)*(1)*(1 + (0))</f>
        <v>1</v>
      </c>
      <c r="D191" s="19" t="s">
        <v>12</v>
      </c>
      <c r="E191" s="19"/>
      <c r="F191" s="19">
        <f t="shared" si="21"/>
        <v>0</v>
      </c>
    </row>
    <row r="192" spans="1:6" x14ac:dyDescent="0.25">
      <c r="A192" s="6"/>
      <c r="B192" s="12" t="s">
        <v>299</v>
      </c>
      <c r="C192" s="19"/>
      <c r="D192" s="19"/>
      <c r="E192" s="19"/>
      <c r="F192" s="19"/>
    </row>
    <row r="193" spans="1:6" ht="75" x14ac:dyDescent="0.25">
      <c r="A193" s="6" t="s">
        <v>300</v>
      </c>
      <c r="B193" s="13" t="s">
        <v>301</v>
      </c>
      <c r="C193" s="19">
        <f>(1)*(1)*(1)*(1)*(1 + (0))</f>
        <v>1</v>
      </c>
      <c r="D193" s="19" t="s">
        <v>12</v>
      </c>
      <c r="E193" s="19"/>
      <c r="F193" s="19">
        <f>ROUND(E193*C193,2)</f>
        <v>0</v>
      </c>
    </row>
    <row r="194" spans="1:6" x14ac:dyDescent="0.25">
      <c r="A194" s="4"/>
      <c r="B194" s="10" t="s">
        <v>302</v>
      </c>
      <c r="C194" s="17"/>
      <c r="D194" s="17"/>
      <c r="E194" s="17"/>
      <c r="F194" s="17"/>
    </row>
    <row r="195" spans="1:6" x14ac:dyDescent="0.25">
      <c r="A195" s="5"/>
      <c r="B195" s="11" t="s">
        <v>303</v>
      </c>
      <c r="C195" s="18"/>
      <c r="D195" s="18"/>
      <c r="E195" s="18"/>
      <c r="F195" s="18"/>
    </row>
    <row r="196" spans="1:6" x14ac:dyDescent="0.25">
      <c r="A196" s="6"/>
      <c r="B196" s="12" t="s">
        <v>304</v>
      </c>
      <c r="C196" s="19"/>
      <c r="D196" s="19"/>
      <c r="E196" s="19"/>
      <c r="F196" s="19"/>
    </row>
    <row r="197" spans="1:6" ht="30" x14ac:dyDescent="0.25">
      <c r="A197" s="6" t="s">
        <v>305</v>
      </c>
      <c r="B197" s="13" t="s">
        <v>306</v>
      </c>
      <c r="C197" s="19">
        <f>(1)*(1)*(1)*(1)*(1 + (0))</f>
        <v>1</v>
      </c>
      <c r="D197" s="19" t="s">
        <v>12</v>
      </c>
      <c r="E197" s="19"/>
      <c r="F197" s="19">
        <f t="shared" ref="F197:F201" si="22">ROUND(E197*C197,2)</f>
        <v>0</v>
      </c>
    </row>
    <row r="198" spans="1:6" ht="60" x14ac:dyDescent="0.25">
      <c r="A198" s="6" t="s">
        <v>307</v>
      </c>
      <c r="B198" s="13" t="s">
        <v>308</v>
      </c>
      <c r="C198" s="19">
        <f>(1)*(1)*(1)*(1)*(1 + (0))</f>
        <v>1</v>
      </c>
      <c r="D198" s="19" t="s">
        <v>12</v>
      </c>
      <c r="E198" s="19"/>
      <c r="F198" s="19">
        <f t="shared" si="22"/>
        <v>0</v>
      </c>
    </row>
    <row r="199" spans="1:6" ht="30" x14ac:dyDescent="0.25">
      <c r="A199" s="6" t="s">
        <v>309</v>
      </c>
      <c r="B199" s="13" t="s">
        <v>310</v>
      </c>
      <c r="C199" s="19">
        <f>(1)*(1)*(1)*(1)*(1 + (0))</f>
        <v>1</v>
      </c>
      <c r="D199" s="19" t="s">
        <v>12</v>
      </c>
      <c r="E199" s="19"/>
      <c r="F199" s="19">
        <f t="shared" si="22"/>
        <v>0</v>
      </c>
    </row>
    <row r="200" spans="1:6" ht="60" x14ac:dyDescent="0.25">
      <c r="A200" s="6" t="s">
        <v>311</v>
      </c>
      <c r="B200" s="13" t="s">
        <v>312</v>
      </c>
      <c r="C200" s="19">
        <f>(1)*(1)*(1)*(1)*(1 + (0))</f>
        <v>1</v>
      </c>
      <c r="D200" s="19" t="s">
        <v>12</v>
      </c>
      <c r="E200" s="19"/>
      <c r="F200" s="19">
        <f t="shared" si="22"/>
        <v>0</v>
      </c>
    </row>
    <row r="201" spans="1:6" ht="45" x14ac:dyDescent="0.25">
      <c r="A201" s="6" t="s">
        <v>313</v>
      </c>
      <c r="B201" s="13" t="s">
        <v>314</v>
      </c>
      <c r="C201" s="19">
        <f>(1)*(1)*(1)*(1)*(1 + (0))</f>
        <v>1</v>
      </c>
      <c r="D201" s="19" t="s">
        <v>12</v>
      </c>
      <c r="E201" s="19"/>
      <c r="F201" s="19">
        <f t="shared" si="22"/>
        <v>0</v>
      </c>
    </row>
    <row r="202" spans="1:6" x14ac:dyDescent="0.25">
      <c r="A202" s="6"/>
      <c r="B202" s="12" t="s">
        <v>315</v>
      </c>
      <c r="C202" s="19"/>
      <c r="D202" s="19"/>
      <c r="E202" s="19"/>
      <c r="F202" s="19"/>
    </row>
    <row r="203" spans="1:6" ht="45" x14ac:dyDescent="0.25">
      <c r="A203" s="6" t="s">
        <v>316</v>
      </c>
      <c r="B203" s="13" t="s">
        <v>317</v>
      </c>
      <c r="C203" s="19">
        <f>(1)*(1)*(1)*(1)*(1 + (0))</f>
        <v>1</v>
      </c>
      <c r="D203" s="19" t="s">
        <v>12</v>
      </c>
      <c r="E203" s="19"/>
      <c r="F203" s="19">
        <f>ROUND(E203*C203,2)</f>
        <v>0</v>
      </c>
    </row>
    <row r="204" spans="1:6" x14ac:dyDescent="0.25">
      <c r="A204" s="6"/>
      <c r="B204" s="12" t="s">
        <v>318</v>
      </c>
      <c r="C204" s="19"/>
      <c r="D204" s="19"/>
      <c r="E204" s="19"/>
      <c r="F204" s="19"/>
    </row>
    <row r="205" spans="1:6" ht="120" x14ac:dyDescent="0.25">
      <c r="A205" s="6" t="s">
        <v>319</v>
      </c>
      <c r="B205" s="13" t="s">
        <v>320</v>
      </c>
      <c r="C205" s="19">
        <f>(1)*(1)*(1)*(1)*(1 + (0))</f>
        <v>1</v>
      </c>
      <c r="D205" s="19" t="s">
        <v>12</v>
      </c>
      <c r="E205" s="19"/>
      <c r="F205" s="19">
        <f t="shared" ref="F205:F206" si="23">ROUND(E205*C205,2)</f>
        <v>0</v>
      </c>
    </row>
    <row r="206" spans="1:6" ht="30" x14ac:dyDescent="0.25">
      <c r="A206" s="6" t="s">
        <v>321</v>
      </c>
      <c r="B206" s="13" t="s">
        <v>322</v>
      </c>
      <c r="C206" s="19">
        <f>(1)*(1)*(1)*(1)*(1 + (0))</f>
        <v>1</v>
      </c>
      <c r="D206" s="19" t="s">
        <v>12</v>
      </c>
      <c r="E206" s="19"/>
      <c r="F206" s="19">
        <f t="shared" si="23"/>
        <v>0</v>
      </c>
    </row>
    <row r="207" spans="1:6" x14ac:dyDescent="0.25">
      <c r="A207" s="6"/>
      <c r="B207" s="12" t="s">
        <v>323</v>
      </c>
      <c r="C207" s="19"/>
      <c r="D207" s="19"/>
      <c r="E207" s="19"/>
      <c r="F207" s="19"/>
    </row>
    <row r="208" spans="1:6" ht="75" x14ac:dyDescent="0.25">
      <c r="A208" s="6" t="s">
        <v>324</v>
      </c>
      <c r="B208" s="13" t="s">
        <v>325</v>
      </c>
      <c r="C208" s="19">
        <f>(1)*(1)*(1)*(1)*(1 + (0))</f>
        <v>1</v>
      </c>
      <c r="D208" s="19" t="s">
        <v>12</v>
      </c>
      <c r="E208" s="19"/>
      <c r="F208" s="19">
        <f>ROUND(E208*C208,2)</f>
        <v>0</v>
      </c>
    </row>
    <row r="209" spans="1:6" x14ac:dyDescent="0.25">
      <c r="A209" s="6"/>
      <c r="B209" s="12" t="s">
        <v>326</v>
      </c>
      <c r="C209" s="19"/>
      <c r="D209" s="19"/>
      <c r="E209" s="19"/>
      <c r="F209" s="19"/>
    </row>
    <row r="210" spans="1:6" ht="45" x14ac:dyDescent="0.25">
      <c r="A210" s="6" t="s">
        <v>327</v>
      </c>
      <c r="B210" s="13" t="s">
        <v>328</v>
      </c>
      <c r="C210" s="19">
        <f>(1)*(1)*(1)*(1)*(1 + (0))</f>
        <v>1</v>
      </c>
      <c r="D210" s="19" t="s">
        <v>12</v>
      </c>
      <c r="E210" s="19"/>
      <c r="F210" s="19">
        <f>ROUND(E210*C210,2)</f>
        <v>0</v>
      </c>
    </row>
    <row r="211" spans="1:6" ht="30" x14ac:dyDescent="0.25">
      <c r="A211" s="6"/>
      <c r="B211" s="12" t="s">
        <v>329</v>
      </c>
      <c r="C211" s="19"/>
      <c r="D211" s="19"/>
      <c r="E211" s="19"/>
      <c r="F211" s="19"/>
    </row>
    <row r="212" spans="1:6" ht="90" x14ac:dyDescent="0.25">
      <c r="A212" s="6" t="s">
        <v>330</v>
      </c>
      <c r="B212" s="13" t="s">
        <v>331</v>
      </c>
      <c r="C212" s="19">
        <f>(1)*(1)*(1)*(1)*(1 + (0))</f>
        <v>1</v>
      </c>
      <c r="D212" s="19" t="s">
        <v>12</v>
      </c>
      <c r="E212" s="19"/>
      <c r="F212" s="19">
        <f t="shared" ref="F212:F214" si="24">ROUND(E212*C212,2)</f>
        <v>0</v>
      </c>
    </row>
    <row r="213" spans="1:6" ht="180" x14ac:dyDescent="0.25">
      <c r="A213" s="6" t="s">
        <v>332</v>
      </c>
      <c r="B213" s="13" t="s">
        <v>333</v>
      </c>
      <c r="C213" s="19">
        <f>(1)*(1)*(1)*(1)*(1 + (0))</f>
        <v>1</v>
      </c>
      <c r="D213" s="19" t="s">
        <v>12</v>
      </c>
      <c r="E213" s="19"/>
      <c r="F213" s="19">
        <f t="shared" si="24"/>
        <v>0</v>
      </c>
    </row>
    <row r="214" spans="1:6" ht="45" x14ac:dyDescent="0.25">
      <c r="A214" s="6" t="s">
        <v>334</v>
      </c>
      <c r="B214" s="13" t="s">
        <v>335</v>
      </c>
      <c r="C214" s="19">
        <f>(1)*(1)*(1)*(1)*(1 + (0))</f>
        <v>1</v>
      </c>
      <c r="D214" s="19" t="s">
        <v>12</v>
      </c>
      <c r="E214" s="19"/>
      <c r="F214" s="19">
        <f t="shared" si="24"/>
        <v>0</v>
      </c>
    </row>
    <row r="215" spans="1:6" x14ac:dyDescent="0.25">
      <c r="A215" s="6"/>
      <c r="B215" s="12" t="s">
        <v>336</v>
      </c>
      <c r="C215" s="19"/>
      <c r="D215" s="19"/>
      <c r="E215" s="19"/>
      <c r="F215" s="19"/>
    </row>
    <row r="216" spans="1:6" ht="300" x14ac:dyDescent="0.25">
      <c r="A216" s="6" t="s">
        <v>337</v>
      </c>
      <c r="B216" s="13" t="s">
        <v>338</v>
      </c>
      <c r="C216" s="19">
        <f>(1)*(1)*(1)*(1)*(1 + (0))</f>
        <v>1</v>
      </c>
      <c r="D216" s="19" t="s">
        <v>12</v>
      </c>
      <c r="E216" s="19"/>
      <c r="F216" s="19">
        <f t="shared" ref="F216:F217" si="25">ROUND(E216*C216,2)</f>
        <v>0</v>
      </c>
    </row>
    <row r="217" spans="1:6" ht="30" x14ac:dyDescent="0.25">
      <c r="A217" s="6" t="s">
        <v>339</v>
      </c>
      <c r="B217" s="13" t="s">
        <v>340</v>
      </c>
      <c r="C217" s="19">
        <f>(1)*(1)*(1)*(1)*(1 + (0))</f>
        <v>1</v>
      </c>
      <c r="D217" s="19" t="s">
        <v>12</v>
      </c>
      <c r="E217" s="19"/>
      <c r="F217" s="19">
        <f t="shared" si="25"/>
        <v>0</v>
      </c>
    </row>
    <row r="218" spans="1:6" ht="45" x14ac:dyDescent="0.25">
      <c r="A218" s="6"/>
      <c r="B218" s="12" t="s">
        <v>341</v>
      </c>
      <c r="C218" s="19"/>
      <c r="D218" s="19"/>
      <c r="E218" s="19"/>
      <c r="F218" s="19"/>
    </row>
    <row r="219" spans="1:6" ht="105" x14ac:dyDescent="0.25">
      <c r="A219" s="6" t="s">
        <v>342</v>
      </c>
      <c r="B219" s="13" t="s">
        <v>343</v>
      </c>
      <c r="C219" s="19">
        <f>(1)*(1)*(1)*(1)*(1 + (0))</f>
        <v>1</v>
      </c>
      <c r="D219" s="19" t="s">
        <v>12</v>
      </c>
      <c r="E219" s="19"/>
      <c r="F219" s="19">
        <f t="shared" ref="F219:F222" si="26">ROUND(E219*C219,2)</f>
        <v>0</v>
      </c>
    </row>
    <row r="220" spans="1:6" ht="120" x14ac:dyDescent="0.25">
      <c r="A220" s="6" t="s">
        <v>344</v>
      </c>
      <c r="B220" s="13" t="s">
        <v>345</v>
      </c>
      <c r="C220" s="19">
        <f>(1)*(1)*(1)*(1)*(1 + (0))</f>
        <v>1</v>
      </c>
      <c r="D220" s="19" t="s">
        <v>12</v>
      </c>
      <c r="E220" s="19"/>
      <c r="F220" s="19">
        <f t="shared" si="26"/>
        <v>0</v>
      </c>
    </row>
    <row r="221" spans="1:6" ht="75" x14ac:dyDescent="0.25">
      <c r="A221" s="6" t="s">
        <v>346</v>
      </c>
      <c r="B221" s="13" t="s">
        <v>347</v>
      </c>
      <c r="C221" s="19">
        <f>(1)*(1)*(1)*(1)*(1 + (0))</f>
        <v>1</v>
      </c>
      <c r="D221" s="19" t="s">
        <v>12</v>
      </c>
      <c r="E221" s="19"/>
      <c r="F221" s="19">
        <f t="shared" si="26"/>
        <v>0</v>
      </c>
    </row>
    <row r="222" spans="1:6" ht="60" x14ac:dyDescent="0.25">
      <c r="A222" s="6" t="s">
        <v>348</v>
      </c>
      <c r="B222" s="13" t="s">
        <v>349</v>
      </c>
      <c r="C222" s="19">
        <f>(1)*(1)*(1)*(1)*(1 + (0))</f>
        <v>1</v>
      </c>
      <c r="D222" s="19" t="s">
        <v>12</v>
      </c>
      <c r="E222" s="19"/>
      <c r="F222" s="19">
        <f t="shared" si="26"/>
        <v>0</v>
      </c>
    </row>
    <row r="223" spans="1:6" x14ac:dyDescent="0.25">
      <c r="A223" s="6"/>
      <c r="B223" s="12" t="s">
        <v>350</v>
      </c>
      <c r="C223" s="19"/>
      <c r="D223" s="19"/>
      <c r="E223" s="19"/>
      <c r="F223" s="19"/>
    </row>
    <row r="224" spans="1:6" ht="45" x14ac:dyDescent="0.25">
      <c r="A224" s="6" t="s">
        <v>351</v>
      </c>
      <c r="B224" s="13" t="s">
        <v>352</v>
      </c>
      <c r="C224" s="19">
        <f>(1)*(1)*(1)*(1)*(1 + (0))</f>
        <v>1</v>
      </c>
      <c r="D224" s="19" t="s">
        <v>12</v>
      </c>
      <c r="E224" s="19"/>
      <c r="F224" s="19">
        <f>ROUND(E224*C224,2)</f>
        <v>0</v>
      </c>
    </row>
    <row r="225" spans="1:6" x14ac:dyDescent="0.25">
      <c r="A225" s="6"/>
      <c r="B225" s="12" t="s">
        <v>353</v>
      </c>
      <c r="C225" s="19"/>
      <c r="D225" s="19"/>
      <c r="E225" s="19"/>
      <c r="F225" s="19"/>
    </row>
    <row r="226" spans="1:6" ht="45" x14ac:dyDescent="0.25">
      <c r="A226" s="6" t="s">
        <v>354</v>
      </c>
      <c r="B226" s="13" t="s">
        <v>355</v>
      </c>
      <c r="C226" s="19">
        <f>(1)*(1)*(1)*(1)*(1 + (0))</f>
        <v>1</v>
      </c>
      <c r="D226" s="19" t="s">
        <v>12</v>
      </c>
      <c r="E226" s="19"/>
      <c r="F226" s="19">
        <f>ROUND(E226*C226,2)</f>
        <v>0</v>
      </c>
    </row>
    <row r="227" spans="1:6" x14ac:dyDescent="0.25">
      <c r="A227" s="6"/>
      <c r="B227" s="12" t="s">
        <v>356</v>
      </c>
      <c r="C227" s="19"/>
      <c r="D227" s="19"/>
      <c r="E227" s="19"/>
      <c r="F227" s="19"/>
    </row>
    <row r="228" spans="1:6" ht="90" x14ac:dyDescent="0.25">
      <c r="A228" s="6" t="s">
        <v>357</v>
      </c>
      <c r="B228" s="13" t="s">
        <v>358</v>
      </c>
      <c r="C228" s="19">
        <f>(1)*(1)*(1)*(1)*(1 + (0))</f>
        <v>1</v>
      </c>
      <c r="D228" s="19" t="s">
        <v>12</v>
      </c>
      <c r="E228" s="19"/>
      <c r="F228" s="19">
        <f>ROUND(E228*C228,2)</f>
        <v>0</v>
      </c>
    </row>
    <row r="229" spans="1:6" ht="30" x14ac:dyDescent="0.25">
      <c r="A229" s="4"/>
      <c r="B229" s="10" t="s">
        <v>359</v>
      </c>
      <c r="C229" s="17"/>
      <c r="D229" s="17"/>
      <c r="E229" s="17"/>
      <c r="F229" s="17"/>
    </row>
    <row r="230" spans="1:6" ht="120" x14ac:dyDescent="0.25">
      <c r="A230" s="6" t="s">
        <v>360</v>
      </c>
      <c r="B230" s="14" t="s">
        <v>361</v>
      </c>
      <c r="C230" s="19"/>
      <c r="D230" s="19" t="s">
        <v>194</v>
      </c>
      <c r="E230" s="19"/>
      <c r="F230" s="19"/>
    </row>
    <row r="231" spans="1:6" ht="105" x14ac:dyDescent="0.25">
      <c r="A231" s="6" t="s">
        <v>362</v>
      </c>
      <c r="B231" s="14" t="s">
        <v>363</v>
      </c>
      <c r="C231" s="19"/>
      <c r="D231" s="19" t="s">
        <v>194</v>
      </c>
      <c r="E231" s="19"/>
      <c r="F231" s="19"/>
    </row>
    <row r="232" spans="1:6" x14ac:dyDescent="0.25">
      <c r="A232" s="4"/>
      <c r="B232" s="10" t="s">
        <v>364</v>
      </c>
      <c r="C232" s="17"/>
      <c r="D232" s="17"/>
      <c r="E232" s="17"/>
      <c r="F232" s="17"/>
    </row>
    <row r="233" spans="1:6" x14ac:dyDescent="0.25">
      <c r="A233" s="5"/>
      <c r="B233" s="11" t="s">
        <v>365</v>
      </c>
      <c r="C233" s="18"/>
      <c r="D233" s="18"/>
      <c r="E233" s="18"/>
      <c r="F233" s="18"/>
    </row>
    <row r="234" spans="1:6" x14ac:dyDescent="0.25">
      <c r="A234" s="6"/>
      <c r="B234" s="12" t="s">
        <v>366</v>
      </c>
      <c r="C234" s="19"/>
      <c r="D234" s="19"/>
      <c r="E234" s="19"/>
      <c r="F234" s="19"/>
    </row>
    <row r="235" spans="1:6" ht="75" x14ac:dyDescent="0.25">
      <c r="A235" s="6" t="s">
        <v>367</v>
      </c>
      <c r="B235" s="13" t="s">
        <v>368</v>
      </c>
      <c r="C235" s="19">
        <f>(1)*(1)*(1)*(1)*(1 + (0))</f>
        <v>1</v>
      </c>
      <c r="D235" s="19" t="s">
        <v>12</v>
      </c>
      <c r="E235" s="19"/>
      <c r="F235" s="19">
        <f t="shared" ref="F235:F236" si="27">ROUND(E235*C235,2)</f>
        <v>0</v>
      </c>
    </row>
    <row r="236" spans="1:6" ht="90" x14ac:dyDescent="0.25">
      <c r="A236" s="6" t="s">
        <v>369</v>
      </c>
      <c r="B236" s="13" t="s">
        <v>370</v>
      </c>
      <c r="C236" s="19">
        <f>(1)*(1)*(1)*(1)*(1 + (0))</f>
        <v>1</v>
      </c>
      <c r="D236" s="19" t="s">
        <v>12</v>
      </c>
      <c r="E236" s="19"/>
      <c r="F236" s="19">
        <f t="shared" si="27"/>
        <v>0</v>
      </c>
    </row>
    <row r="237" spans="1:6" x14ac:dyDescent="0.25">
      <c r="A237" s="6"/>
      <c r="B237" s="12" t="s">
        <v>371</v>
      </c>
      <c r="C237" s="19"/>
      <c r="D237" s="19"/>
      <c r="E237" s="19"/>
      <c r="F237" s="19"/>
    </row>
    <row r="238" spans="1:6" ht="45" x14ac:dyDescent="0.25">
      <c r="A238" s="6" t="s">
        <v>372</v>
      </c>
      <c r="B238" s="13" t="s">
        <v>373</v>
      </c>
      <c r="C238" s="19">
        <f>(1)*(1)*(1)*(1)*(1 + (0))</f>
        <v>1</v>
      </c>
      <c r="D238" s="19" t="s">
        <v>12</v>
      </c>
      <c r="E238" s="19"/>
      <c r="F238" s="19">
        <f t="shared" ref="F238:F239" si="28">ROUND(E238*C238,2)</f>
        <v>0</v>
      </c>
    </row>
    <row r="239" spans="1:6" ht="60" x14ac:dyDescent="0.25">
      <c r="A239" s="6" t="s">
        <v>374</v>
      </c>
      <c r="B239" s="13" t="s">
        <v>375</v>
      </c>
      <c r="C239" s="19">
        <f>(1)*(1)*(1)*(1)*(1 + (0))</f>
        <v>1</v>
      </c>
      <c r="D239" s="19" t="s">
        <v>12</v>
      </c>
      <c r="E239" s="19"/>
      <c r="F239" s="19">
        <f t="shared" si="28"/>
        <v>0</v>
      </c>
    </row>
    <row r="240" spans="1:6" x14ac:dyDescent="0.25">
      <c r="A240" s="6"/>
      <c r="B240" s="12" t="s">
        <v>376</v>
      </c>
      <c r="C240" s="19"/>
      <c r="D240" s="19"/>
      <c r="E240" s="19"/>
      <c r="F240" s="19"/>
    </row>
    <row r="241" spans="1:6" ht="75" x14ac:dyDescent="0.25">
      <c r="A241" s="6" t="s">
        <v>377</v>
      </c>
      <c r="B241" s="13" t="s">
        <v>378</v>
      </c>
      <c r="C241" s="19">
        <f>(1)*(1)*(1)*(1)*(1 + (0))</f>
        <v>1</v>
      </c>
      <c r="D241" s="19" t="s">
        <v>12</v>
      </c>
      <c r="E241" s="19"/>
      <c r="F241" s="19">
        <f t="shared" ref="F241:F245" si="29">ROUND(E241*C241,2)</f>
        <v>0</v>
      </c>
    </row>
    <row r="242" spans="1:6" ht="105" x14ac:dyDescent="0.25">
      <c r="A242" s="6" t="s">
        <v>379</v>
      </c>
      <c r="B242" s="13" t="s">
        <v>380</v>
      </c>
      <c r="C242" s="19">
        <f>(1)*(1)*(1)*(1)*(1 + (0))</f>
        <v>1</v>
      </c>
      <c r="D242" s="19" t="s">
        <v>12</v>
      </c>
      <c r="E242" s="19"/>
      <c r="F242" s="19">
        <f t="shared" si="29"/>
        <v>0</v>
      </c>
    </row>
    <row r="243" spans="1:6" ht="120" x14ac:dyDescent="0.25">
      <c r="A243" s="6" t="s">
        <v>381</v>
      </c>
      <c r="B243" s="13" t="s">
        <v>382</v>
      </c>
      <c r="C243" s="19">
        <f>(1)*(1)*(1)*(1)*(1 + (0))</f>
        <v>1</v>
      </c>
      <c r="D243" s="19" t="s">
        <v>12</v>
      </c>
      <c r="E243" s="19"/>
      <c r="F243" s="19">
        <f t="shared" si="29"/>
        <v>0</v>
      </c>
    </row>
    <row r="244" spans="1:6" ht="150" x14ac:dyDescent="0.25">
      <c r="A244" s="6" t="s">
        <v>383</v>
      </c>
      <c r="B244" s="13" t="s">
        <v>384</v>
      </c>
      <c r="C244" s="19">
        <f>(1)*(1)*(1)*(1)*(1 + (0))</f>
        <v>1</v>
      </c>
      <c r="D244" s="19" t="s">
        <v>12</v>
      </c>
      <c r="E244" s="19"/>
      <c r="F244" s="19">
        <f t="shared" si="29"/>
        <v>0</v>
      </c>
    </row>
    <row r="245" spans="1:6" ht="75" x14ac:dyDescent="0.25">
      <c r="A245" s="6" t="s">
        <v>385</v>
      </c>
      <c r="B245" s="13" t="s">
        <v>386</v>
      </c>
      <c r="C245" s="19">
        <f>(1)*(1)*(1)*(1)*(1 + (0))</f>
        <v>1</v>
      </c>
      <c r="D245" s="19" t="s">
        <v>12</v>
      </c>
      <c r="E245" s="19"/>
      <c r="F245" s="19">
        <f t="shared" si="29"/>
        <v>0</v>
      </c>
    </row>
    <row r="246" spans="1:6" x14ac:dyDescent="0.25">
      <c r="A246" s="6"/>
      <c r="B246" s="12" t="s">
        <v>387</v>
      </c>
      <c r="C246" s="19"/>
      <c r="D246" s="19"/>
      <c r="E246" s="19"/>
      <c r="F246" s="19"/>
    </row>
    <row r="247" spans="1:6" ht="195" x14ac:dyDescent="0.25">
      <c r="A247" s="6" t="s">
        <v>388</v>
      </c>
      <c r="B247" s="13" t="s">
        <v>389</v>
      </c>
      <c r="C247" s="19">
        <f>(1)*(1)*(1)*(1)*(1 + (0))</f>
        <v>1</v>
      </c>
      <c r="D247" s="19" t="s">
        <v>12</v>
      </c>
      <c r="E247" s="19"/>
      <c r="F247" s="19">
        <f>ROUND(E247*C247,2)</f>
        <v>0</v>
      </c>
    </row>
    <row r="248" spans="1:6" x14ac:dyDescent="0.25">
      <c r="A248" s="6"/>
      <c r="B248" s="12" t="s">
        <v>390</v>
      </c>
      <c r="C248" s="19"/>
      <c r="D248" s="19"/>
      <c r="E248" s="19"/>
      <c r="F248" s="19"/>
    </row>
    <row r="249" spans="1:6" ht="75" x14ac:dyDescent="0.25">
      <c r="A249" s="6" t="s">
        <v>391</v>
      </c>
      <c r="B249" s="13" t="s">
        <v>392</v>
      </c>
      <c r="C249" s="19">
        <f>(1)*(1)*(1)*(1)*(1 + (0))</f>
        <v>1</v>
      </c>
      <c r="D249" s="19" t="s">
        <v>12</v>
      </c>
      <c r="E249" s="19"/>
      <c r="F249" s="19">
        <f t="shared" ref="F249:F250" si="30">ROUND(E249*C249,2)</f>
        <v>0</v>
      </c>
    </row>
    <row r="250" spans="1:6" ht="90" x14ac:dyDescent="0.25">
      <c r="A250" s="6" t="s">
        <v>393</v>
      </c>
      <c r="B250" s="13" t="s">
        <v>394</v>
      </c>
      <c r="C250" s="19">
        <f>(1)*(1)*(1)*(1)*(1 + (0))</f>
        <v>1</v>
      </c>
      <c r="D250" s="19" t="s">
        <v>12</v>
      </c>
      <c r="E250" s="19"/>
      <c r="F250" s="19">
        <f t="shared" si="30"/>
        <v>0</v>
      </c>
    </row>
    <row r="251" spans="1:6" ht="30" x14ac:dyDescent="0.25">
      <c r="A251" s="6"/>
      <c r="B251" s="12" t="s">
        <v>395</v>
      </c>
      <c r="C251" s="19"/>
      <c r="D251" s="19"/>
      <c r="E251" s="19"/>
      <c r="F251" s="19"/>
    </row>
    <row r="252" spans="1:6" ht="210" x14ac:dyDescent="0.25">
      <c r="A252" s="6" t="s">
        <v>396</v>
      </c>
      <c r="B252" s="13" t="s">
        <v>397</v>
      </c>
      <c r="C252" s="19">
        <f>(1)*(1)*(1)*(1)*(1 + (0))</f>
        <v>1</v>
      </c>
      <c r="D252" s="19" t="s">
        <v>398</v>
      </c>
      <c r="E252" s="19"/>
      <c r="F252" s="19">
        <f>ROUND(E252*C252,2)</f>
        <v>0</v>
      </c>
    </row>
    <row r="253" spans="1:6" x14ac:dyDescent="0.25">
      <c r="A253" s="6"/>
      <c r="B253" s="12" t="s">
        <v>399</v>
      </c>
      <c r="C253" s="19"/>
      <c r="D253" s="19"/>
      <c r="E253" s="19"/>
      <c r="F253" s="19"/>
    </row>
    <row r="254" spans="1:6" ht="75" x14ac:dyDescent="0.25">
      <c r="A254" s="6" t="s">
        <v>400</v>
      </c>
      <c r="B254" s="13" t="s">
        <v>401</v>
      </c>
      <c r="C254" s="19">
        <f>(1)*(1)*(1)*(1)*(1 + (0))</f>
        <v>1</v>
      </c>
      <c r="D254" s="19" t="s">
        <v>12</v>
      </c>
      <c r="E254" s="19"/>
      <c r="F254" s="19">
        <f t="shared" ref="F254:F257" si="31">ROUND(E254*C254,2)</f>
        <v>0</v>
      </c>
    </row>
    <row r="255" spans="1:6" ht="120" x14ac:dyDescent="0.25">
      <c r="A255" s="6" t="s">
        <v>402</v>
      </c>
      <c r="B255" s="13" t="s">
        <v>403</v>
      </c>
      <c r="C255" s="19">
        <f>(1)*(1)*(1)*(1)*(1 + (0))</f>
        <v>1</v>
      </c>
      <c r="D255" s="19" t="s">
        <v>12</v>
      </c>
      <c r="E255" s="19"/>
      <c r="F255" s="19">
        <f t="shared" si="31"/>
        <v>0</v>
      </c>
    </row>
    <row r="256" spans="1:6" ht="90" x14ac:dyDescent="0.25">
      <c r="A256" s="6" t="s">
        <v>404</v>
      </c>
      <c r="B256" s="13" t="s">
        <v>405</v>
      </c>
      <c r="C256" s="19">
        <f>(1)*(1)*(1)*(1)*(1 + (0))</f>
        <v>1</v>
      </c>
      <c r="D256" s="19" t="s">
        <v>12</v>
      </c>
      <c r="E256" s="19"/>
      <c r="F256" s="19">
        <f t="shared" si="31"/>
        <v>0</v>
      </c>
    </row>
    <row r="257" spans="1:6" ht="60" x14ac:dyDescent="0.25">
      <c r="A257" s="6" t="s">
        <v>406</v>
      </c>
      <c r="B257" s="13" t="s">
        <v>407</v>
      </c>
      <c r="C257" s="19">
        <f>(1)*(1)*(1)*(1)*(1 + (0))</f>
        <v>1</v>
      </c>
      <c r="D257" s="19" t="s">
        <v>12</v>
      </c>
      <c r="E257" s="19"/>
      <c r="F257" s="19">
        <f t="shared" si="31"/>
        <v>0</v>
      </c>
    </row>
    <row r="258" spans="1:6" x14ac:dyDescent="0.25">
      <c r="A258" s="6"/>
      <c r="B258" s="12" t="s">
        <v>408</v>
      </c>
      <c r="C258" s="19"/>
      <c r="D258" s="19"/>
      <c r="E258" s="19"/>
      <c r="F258" s="19"/>
    </row>
    <row r="259" spans="1:6" ht="105" x14ac:dyDescent="0.25">
      <c r="A259" s="6" t="s">
        <v>409</v>
      </c>
      <c r="B259" s="13" t="s">
        <v>410</v>
      </c>
      <c r="C259" s="19">
        <f>(1)*(1)*(1)*(1)*(1 + (0))</f>
        <v>1</v>
      </c>
      <c r="D259" s="19" t="s">
        <v>12</v>
      </c>
      <c r="E259" s="19"/>
      <c r="F259" s="19">
        <f t="shared" ref="F259:F260" si="32">ROUND(E259*C259,2)</f>
        <v>0</v>
      </c>
    </row>
    <row r="260" spans="1:6" ht="105" x14ac:dyDescent="0.25">
      <c r="A260" s="6" t="s">
        <v>411</v>
      </c>
      <c r="B260" s="13" t="s">
        <v>412</v>
      </c>
      <c r="C260" s="19">
        <f>(1)*(1)*(1)*(1)*(1 + (0))</f>
        <v>1</v>
      </c>
      <c r="D260" s="19" t="s">
        <v>12</v>
      </c>
      <c r="E260" s="19"/>
      <c r="F260" s="19">
        <f t="shared" si="32"/>
        <v>0</v>
      </c>
    </row>
    <row r="261" spans="1:6" x14ac:dyDescent="0.25">
      <c r="A261" s="6"/>
      <c r="B261" s="12" t="s">
        <v>413</v>
      </c>
      <c r="C261" s="19"/>
      <c r="D261" s="19"/>
      <c r="E261" s="19"/>
      <c r="F261" s="19"/>
    </row>
    <row r="262" spans="1:6" x14ac:dyDescent="0.25">
      <c r="A262" s="6" t="s">
        <v>414</v>
      </c>
      <c r="B262" s="13" t="s">
        <v>415</v>
      </c>
      <c r="C262" s="19">
        <f>(1)*(1)*(1)*(1)*(1 + (0))</f>
        <v>1</v>
      </c>
      <c r="D262" s="19" t="s">
        <v>12</v>
      </c>
      <c r="E262" s="19"/>
      <c r="F262" s="19">
        <f t="shared" ref="F262:F265" si="33">ROUND(E262*C262,2)</f>
        <v>0</v>
      </c>
    </row>
    <row r="263" spans="1:6" ht="75" x14ac:dyDescent="0.25">
      <c r="A263" s="6" t="s">
        <v>416</v>
      </c>
      <c r="B263" s="13" t="s">
        <v>417</v>
      </c>
      <c r="C263" s="19">
        <f>(1)*(1)*(1)*(1)*(1 + (0))</f>
        <v>1</v>
      </c>
      <c r="D263" s="19" t="s">
        <v>12</v>
      </c>
      <c r="E263" s="19"/>
      <c r="F263" s="19">
        <f t="shared" si="33"/>
        <v>0</v>
      </c>
    </row>
    <row r="264" spans="1:6" ht="45" x14ac:dyDescent="0.25">
      <c r="A264" s="6" t="s">
        <v>418</v>
      </c>
      <c r="B264" s="13" t="s">
        <v>419</v>
      </c>
      <c r="C264" s="19">
        <f>(1)*(1)*(1)*(1)*(1 + (0))</f>
        <v>1</v>
      </c>
      <c r="D264" s="19" t="s">
        <v>12</v>
      </c>
      <c r="E264" s="19"/>
      <c r="F264" s="19">
        <f t="shared" si="33"/>
        <v>0</v>
      </c>
    </row>
    <row r="265" spans="1:6" ht="105" x14ac:dyDescent="0.25">
      <c r="A265" s="6" t="s">
        <v>420</v>
      </c>
      <c r="B265" s="13" t="s">
        <v>421</v>
      </c>
      <c r="C265" s="19">
        <f>(1)*(1)*(1)*(1)*(1 + (0))</f>
        <v>1</v>
      </c>
      <c r="D265" s="19" t="s">
        <v>12</v>
      </c>
      <c r="E265" s="19"/>
      <c r="F265" s="19">
        <f t="shared" si="33"/>
        <v>0</v>
      </c>
    </row>
    <row r="266" spans="1:6" x14ac:dyDescent="0.25">
      <c r="A266" s="6"/>
      <c r="B266" s="12" t="s">
        <v>422</v>
      </c>
      <c r="C266" s="19"/>
      <c r="D266" s="19"/>
      <c r="E266" s="19"/>
      <c r="F266" s="19"/>
    </row>
    <row r="267" spans="1:6" ht="60" x14ac:dyDescent="0.25">
      <c r="A267" s="6" t="s">
        <v>423</v>
      </c>
      <c r="B267" s="13" t="s">
        <v>424</v>
      </c>
      <c r="C267" s="19">
        <f>(1)*(1)*(1)*(1)*(1 + (0))</f>
        <v>1</v>
      </c>
      <c r="D267" s="19" t="s">
        <v>12</v>
      </c>
      <c r="E267" s="19"/>
      <c r="F267" s="19">
        <f t="shared" ref="F267:F268" si="34">ROUND(E267*C267,2)</f>
        <v>0</v>
      </c>
    </row>
    <row r="268" spans="1:6" ht="135" x14ac:dyDescent="0.25">
      <c r="A268" s="6" t="s">
        <v>425</v>
      </c>
      <c r="B268" s="13" t="s">
        <v>426</v>
      </c>
      <c r="C268" s="19">
        <f>(1)*(1)*(1)*(1)*(1 + (0))</f>
        <v>1</v>
      </c>
      <c r="D268" s="19" t="s">
        <v>12</v>
      </c>
      <c r="E268" s="19"/>
      <c r="F268" s="19">
        <f t="shared" si="34"/>
        <v>0</v>
      </c>
    </row>
    <row r="269" spans="1:6" x14ac:dyDescent="0.25">
      <c r="A269" s="6"/>
      <c r="B269" s="12" t="s">
        <v>427</v>
      </c>
      <c r="C269" s="19"/>
      <c r="D269" s="19"/>
      <c r="E269" s="19"/>
      <c r="F269" s="19"/>
    </row>
    <row r="270" spans="1:6" x14ac:dyDescent="0.25">
      <c r="A270" s="6" t="s">
        <v>428</v>
      </c>
      <c r="B270" s="13" t="s">
        <v>429</v>
      </c>
      <c r="C270" s="19">
        <f>(1)*(1)*(1)*(1)*(1 + (0))</f>
        <v>1</v>
      </c>
      <c r="D270" s="19" t="s">
        <v>12</v>
      </c>
      <c r="E270" s="19"/>
      <c r="F270" s="19">
        <f>ROUND(E270*C270,2)</f>
        <v>0</v>
      </c>
    </row>
    <row r="271" spans="1:6" x14ac:dyDescent="0.25">
      <c r="A271" s="6"/>
      <c r="B271" s="12" t="s">
        <v>430</v>
      </c>
      <c r="C271" s="19"/>
      <c r="D271" s="19"/>
      <c r="E271" s="19"/>
      <c r="F271" s="19"/>
    </row>
    <row r="272" spans="1:6" ht="45" x14ac:dyDescent="0.25">
      <c r="A272" s="6" t="s">
        <v>431</v>
      </c>
      <c r="B272" s="13" t="s">
        <v>432</v>
      </c>
      <c r="C272" s="19">
        <f>(1)*(1)*(1)*(1)*(1 + (0))</f>
        <v>1</v>
      </c>
      <c r="D272" s="19" t="s">
        <v>12</v>
      </c>
      <c r="E272" s="19"/>
      <c r="F272" s="19">
        <f>ROUND(E272*C272,2)</f>
        <v>0</v>
      </c>
    </row>
    <row r="273" spans="1:6" x14ac:dyDescent="0.25">
      <c r="A273" s="6"/>
      <c r="B273" s="12" t="s">
        <v>433</v>
      </c>
      <c r="C273" s="19"/>
      <c r="D273" s="19"/>
      <c r="E273" s="19"/>
      <c r="F273" s="19"/>
    </row>
    <row r="274" spans="1:6" ht="90" x14ac:dyDescent="0.25">
      <c r="A274" s="6" t="s">
        <v>434</v>
      </c>
      <c r="B274" s="13" t="s">
        <v>435</v>
      </c>
      <c r="C274" s="19">
        <f>(1)*(1)*(1)*(1)*(1 + (0))</f>
        <v>1</v>
      </c>
      <c r="D274" s="19" t="s">
        <v>12</v>
      </c>
      <c r="E274" s="19"/>
      <c r="F274" s="19">
        <f t="shared" ref="F274:F276" si="35">ROUND(E274*C274,2)</f>
        <v>0</v>
      </c>
    </row>
    <row r="275" spans="1:6" ht="105" x14ac:dyDescent="0.25">
      <c r="A275" s="6" t="s">
        <v>436</v>
      </c>
      <c r="B275" s="13" t="s">
        <v>437</v>
      </c>
      <c r="C275" s="19">
        <f>(1)*(1)*(1)*(1)*(1 + (0))</f>
        <v>1</v>
      </c>
      <c r="D275" s="19" t="s">
        <v>12</v>
      </c>
      <c r="E275" s="19"/>
      <c r="F275" s="19">
        <f t="shared" si="35"/>
        <v>0</v>
      </c>
    </row>
    <row r="276" spans="1:6" ht="75" x14ac:dyDescent="0.25">
      <c r="A276" s="6" t="s">
        <v>438</v>
      </c>
      <c r="B276" s="13" t="s">
        <v>439</v>
      </c>
      <c r="C276" s="19">
        <f>(1)*(1)*(1)*(1)*(1 + (0))</f>
        <v>1</v>
      </c>
      <c r="D276" s="19" t="s">
        <v>12</v>
      </c>
      <c r="E276" s="19"/>
      <c r="F276" s="19">
        <f t="shared" si="35"/>
        <v>0</v>
      </c>
    </row>
    <row r="277" spans="1:6" x14ac:dyDescent="0.25">
      <c r="A277" s="6"/>
      <c r="B277" s="12" t="s">
        <v>440</v>
      </c>
      <c r="C277" s="19"/>
      <c r="D277" s="19"/>
      <c r="E277" s="19"/>
      <c r="F277" s="19"/>
    </row>
    <row r="278" spans="1:6" ht="30" x14ac:dyDescent="0.25">
      <c r="A278" s="6" t="s">
        <v>441</v>
      </c>
      <c r="B278" s="13" t="s">
        <v>442</v>
      </c>
      <c r="C278" s="19">
        <f>(1)*(1)*(1)*(1)*(1 + (0))</f>
        <v>1</v>
      </c>
      <c r="D278" s="19" t="s">
        <v>12</v>
      </c>
      <c r="E278" s="19"/>
      <c r="F278" s="19">
        <f t="shared" ref="F278:F281" si="36">ROUND(E278*C278,2)</f>
        <v>0</v>
      </c>
    </row>
    <row r="279" spans="1:6" ht="135" x14ac:dyDescent="0.25">
      <c r="A279" s="6" t="s">
        <v>443</v>
      </c>
      <c r="B279" s="13" t="s">
        <v>444</v>
      </c>
      <c r="C279" s="19">
        <f>(1)*(1)*(1)*(1)*(1 + (0))</f>
        <v>1</v>
      </c>
      <c r="D279" s="19" t="s">
        <v>12</v>
      </c>
      <c r="E279" s="19"/>
      <c r="F279" s="19">
        <f t="shared" si="36"/>
        <v>0</v>
      </c>
    </row>
    <row r="280" spans="1:6" ht="75" x14ac:dyDescent="0.25">
      <c r="A280" s="6" t="s">
        <v>445</v>
      </c>
      <c r="B280" s="13" t="s">
        <v>446</v>
      </c>
      <c r="C280" s="19">
        <f>(1)*(1)*(1)*(1)*(1 + (0))</f>
        <v>1</v>
      </c>
      <c r="D280" s="19" t="s">
        <v>12</v>
      </c>
      <c r="E280" s="19"/>
      <c r="F280" s="19">
        <f t="shared" si="36"/>
        <v>0</v>
      </c>
    </row>
    <row r="281" spans="1:6" ht="30" x14ac:dyDescent="0.25">
      <c r="A281" s="6" t="s">
        <v>447</v>
      </c>
      <c r="B281" s="13" t="s">
        <v>448</v>
      </c>
      <c r="C281" s="19">
        <f>(1)*(1)*(1)*(1)*(1 + (0))</f>
        <v>1</v>
      </c>
      <c r="D281" s="19" t="s">
        <v>12</v>
      </c>
      <c r="E281" s="19"/>
      <c r="F281" s="19">
        <f t="shared" si="36"/>
        <v>0</v>
      </c>
    </row>
    <row r="282" spans="1:6" x14ac:dyDescent="0.25">
      <c r="A282" s="6"/>
      <c r="B282" s="12" t="s">
        <v>449</v>
      </c>
      <c r="C282" s="19"/>
      <c r="D282" s="19"/>
      <c r="E282" s="19"/>
      <c r="F282" s="19"/>
    </row>
    <row r="283" spans="1:6" ht="75" x14ac:dyDescent="0.25">
      <c r="A283" s="6" t="s">
        <v>450</v>
      </c>
      <c r="B283" s="13" t="s">
        <v>451</v>
      </c>
      <c r="C283" s="19">
        <f>(1)*(1)*(1)*(1)*(1 + (0))</f>
        <v>1</v>
      </c>
      <c r="D283" s="19" t="s">
        <v>12</v>
      </c>
      <c r="E283" s="19"/>
      <c r="F283" s="19">
        <f>ROUND(E283*C283,2)</f>
        <v>0</v>
      </c>
    </row>
    <row r="284" spans="1:6" x14ac:dyDescent="0.25">
      <c r="A284" s="6"/>
      <c r="B284" s="12" t="s">
        <v>452</v>
      </c>
      <c r="C284" s="19"/>
      <c r="D284" s="19"/>
      <c r="E284" s="19"/>
      <c r="F284" s="19"/>
    </row>
    <row r="285" spans="1:6" ht="45" x14ac:dyDescent="0.25">
      <c r="A285" s="6" t="s">
        <v>453</v>
      </c>
      <c r="B285" s="13" t="s">
        <v>454</v>
      </c>
      <c r="C285" s="19">
        <f>(1)*(1)*(1)*(1)*(1 + (0))</f>
        <v>1</v>
      </c>
      <c r="D285" s="19" t="s">
        <v>12</v>
      </c>
      <c r="E285" s="19"/>
      <c r="F285" s="19">
        <f>ROUND(E285*C285,2)</f>
        <v>0</v>
      </c>
    </row>
    <row r="286" spans="1:6" ht="30" x14ac:dyDescent="0.25">
      <c r="A286" s="6"/>
      <c r="B286" s="12" t="s">
        <v>455</v>
      </c>
      <c r="C286" s="19"/>
      <c r="D286" s="19"/>
      <c r="E286" s="19"/>
      <c r="F286" s="19"/>
    </row>
    <row r="287" spans="1:6" ht="45" x14ac:dyDescent="0.25">
      <c r="A287" s="6" t="s">
        <v>456</v>
      </c>
      <c r="B287" s="13" t="s">
        <v>457</v>
      </c>
      <c r="C287" s="19">
        <f>(1)*(1)*(1)*(1)*(1 + (0))</f>
        <v>1</v>
      </c>
      <c r="D287" s="19" t="s">
        <v>12</v>
      </c>
      <c r="E287" s="19"/>
      <c r="F287" s="19">
        <f>ROUND(E287*C287,2)</f>
        <v>0</v>
      </c>
    </row>
    <row r="288" spans="1:6" x14ac:dyDescent="0.25">
      <c r="A288" s="6"/>
      <c r="B288" s="12" t="s">
        <v>458</v>
      </c>
      <c r="C288" s="19"/>
      <c r="D288" s="19"/>
      <c r="E288" s="19"/>
      <c r="F288" s="19"/>
    </row>
    <row r="289" spans="1:6" ht="75" x14ac:dyDescent="0.25">
      <c r="A289" s="6" t="s">
        <v>459</v>
      </c>
      <c r="B289" s="13" t="s">
        <v>460</v>
      </c>
      <c r="C289" s="19">
        <f>(1)*(1)*(1)*(1)*(1 + (0))</f>
        <v>1</v>
      </c>
      <c r="D289" s="19" t="s">
        <v>12</v>
      </c>
      <c r="E289" s="19"/>
      <c r="F289" s="19">
        <f>ROUND(E289*C289,2)</f>
        <v>0</v>
      </c>
    </row>
    <row r="290" spans="1:6" x14ac:dyDescent="0.25">
      <c r="A290" s="6"/>
      <c r="B290" s="12" t="s">
        <v>461</v>
      </c>
      <c r="C290" s="19"/>
      <c r="D290" s="19"/>
      <c r="E290" s="19"/>
      <c r="F290" s="19"/>
    </row>
    <row r="291" spans="1:6" ht="120" x14ac:dyDescent="0.25">
      <c r="A291" s="6" t="s">
        <v>462</v>
      </c>
      <c r="B291" s="13" t="s">
        <v>463</v>
      </c>
      <c r="C291" s="19">
        <f>(1)*(1)*(1)*(1)*(1 + (0))</f>
        <v>1</v>
      </c>
      <c r="D291" s="19" t="s">
        <v>12</v>
      </c>
      <c r="E291" s="19"/>
      <c r="F291" s="19">
        <f t="shared" ref="F291:F292" si="37">ROUND(E291*C291,2)</f>
        <v>0</v>
      </c>
    </row>
    <row r="292" spans="1:6" ht="405" x14ac:dyDescent="0.25">
      <c r="A292" s="6" t="s">
        <v>464</v>
      </c>
      <c r="B292" s="13" t="s">
        <v>465</v>
      </c>
      <c r="C292" s="19">
        <f>(1)*(1)*(1)*(1)*(1 + (0))</f>
        <v>1</v>
      </c>
      <c r="D292" s="19" t="s">
        <v>12</v>
      </c>
      <c r="E292" s="19"/>
      <c r="F292" s="19">
        <f t="shared" si="37"/>
        <v>0</v>
      </c>
    </row>
    <row r="293" spans="1:6" x14ac:dyDescent="0.25">
      <c r="A293" s="6"/>
      <c r="B293" s="12" t="s">
        <v>466</v>
      </c>
      <c r="C293" s="19"/>
      <c r="D293" s="19"/>
      <c r="E293" s="19"/>
      <c r="F293" s="19"/>
    </row>
    <row r="294" spans="1:6" ht="60" x14ac:dyDescent="0.25">
      <c r="A294" s="6" t="s">
        <v>467</v>
      </c>
      <c r="B294" s="13" t="s">
        <v>468</v>
      </c>
      <c r="C294" s="19">
        <f>(1)*(1)*(1)*(1)*(1 + (0))</f>
        <v>1</v>
      </c>
      <c r="D294" s="19" t="s">
        <v>12</v>
      </c>
      <c r="E294" s="19"/>
      <c r="F294" s="19">
        <f>ROUND(E294*C294,2)</f>
        <v>0</v>
      </c>
    </row>
    <row r="295" spans="1:6" x14ac:dyDescent="0.25">
      <c r="A295" s="6"/>
      <c r="B295" s="12" t="s">
        <v>469</v>
      </c>
      <c r="C295" s="19"/>
      <c r="D295" s="19"/>
      <c r="E295" s="19"/>
      <c r="F295" s="19"/>
    </row>
    <row r="296" spans="1:6" ht="105" x14ac:dyDescent="0.25">
      <c r="A296" s="6" t="s">
        <v>470</v>
      </c>
      <c r="B296" s="13" t="s">
        <v>471</v>
      </c>
      <c r="C296" s="19">
        <f>(1)*(1)*(1)*(1)*(1 + (0))</f>
        <v>1</v>
      </c>
      <c r="D296" s="19" t="s">
        <v>12</v>
      </c>
      <c r="E296" s="19"/>
      <c r="F296" s="19">
        <f>ROUND(E296*C296,2)</f>
        <v>0</v>
      </c>
    </row>
    <row r="297" spans="1:6" x14ac:dyDescent="0.25">
      <c r="A297" s="6"/>
      <c r="B297" s="12" t="s">
        <v>472</v>
      </c>
      <c r="C297" s="19"/>
      <c r="D297" s="19"/>
      <c r="E297" s="19"/>
      <c r="F297" s="19"/>
    </row>
    <row r="298" spans="1:6" ht="30" x14ac:dyDescent="0.25">
      <c r="A298" s="6" t="s">
        <v>473</v>
      </c>
      <c r="B298" s="13" t="s">
        <v>474</v>
      </c>
      <c r="C298" s="19">
        <f>(1)*(1)*(1)*(1)*(1 + (0))</f>
        <v>1</v>
      </c>
      <c r="D298" s="19" t="s">
        <v>12</v>
      </c>
      <c r="E298" s="19"/>
      <c r="F298" s="19">
        <f t="shared" ref="F298:F299" si="38">ROUND(E298*C298,2)</f>
        <v>0</v>
      </c>
    </row>
    <row r="299" spans="1:6" ht="60" x14ac:dyDescent="0.25">
      <c r="A299" s="6" t="s">
        <v>475</v>
      </c>
      <c r="B299" s="13" t="s">
        <v>476</v>
      </c>
      <c r="C299" s="19">
        <f>(1)*(1)*(1)*(1)*(1 + (0))</f>
        <v>1</v>
      </c>
      <c r="D299" s="19" t="s">
        <v>12</v>
      </c>
      <c r="E299" s="19"/>
      <c r="F299" s="19">
        <f t="shared" si="38"/>
        <v>0</v>
      </c>
    </row>
    <row r="300" spans="1:6" x14ac:dyDescent="0.25">
      <c r="A300" s="6"/>
      <c r="B300" s="12" t="s">
        <v>477</v>
      </c>
      <c r="C300" s="19"/>
      <c r="D300" s="19"/>
      <c r="E300" s="19"/>
      <c r="F300" s="19"/>
    </row>
    <row r="301" spans="1:6" ht="30" x14ac:dyDescent="0.25">
      <c r="A301" s="6" t="s">
        <v>478</v>
      </c>
      <c r="B301" s="13" t="s">
        <v>479</v>
      </c>
      <c r="C301" s="19">
        <f t="shared" ref="C301:C307" si="39">(1)*(1)*(1)*(1)*(1 + (0))</f>
        <v>1</v>
      </c>
      <c r="D301" s="19" t="s">
        <v>12</v>
      </c>
      <c r="E301" s="19"/>
      <c r="F301" s="19">
        <f t="shared" ref="F301:F307" si="40">ROUND(E301*C301,2)</f>
        <v>0</v>
      </c>
    </row>
    <row r="302" spans="1:6" ht="30" x14ac:dyDescent="0.25">
      <c r="A302" s="6" t="s">
        <v>480</v>
      </c>
      <c r="B302" s="13" t="s">
        <v>479</v>
      </c>
      <c r="C302" s="19">
        <f t="shared" si="39"/>
        <v>1</v>
      </c>
      <c r="D302" s="19" t="s">
        <v>12</v>
      </c>
      <c r="E302" s="19"/>
      <c r="F302" s="19">
        <f t="shared" si="40"/>
        <v>0</v>
      </c>
    </row>
    <row r="303" spans="1:6" ht="105" x14ac:dyDescent="0.25">
      <c r="A303" s="6" t="s">
        <v>481</v>
      </c>
      <c r="B303" s="13" t="s">
        <v>482</v>
      </c>
      <c r="C303" s="19">
        <f t="shared" si="39"/>
        <v>1</v>
      </c>
      <c r="D303" s="19" t="s">
        <v>12</v>
      </c>
      <c r="E303" s="19"/>
      <c r="F303" s="19">
        <f t="shared" si="40"/>
        <v>0</v>
      </c>
    </row>
    <row r="304" spans="1:6" ht="105" x14ac:dyDescent="0.25">
      <c r="A304" s="6" t="s">
        <v>483</v>
      </c>
      <c r="B304" s="13" t="s">
        <v>484</v>
      </c>
      <c r="C304" s="19">
        <f t="shared" si="39"/>
        <v>1</v>
      </c>
      <c r="D304" s="19" t="s">
        <v>12</v>
      </c>
      <c r="E304" s="19"/>
      <c r="F304" s="19">
        <f t="shared" si="40"/>
        <v>0</v>
      </c>
    </row>
    <row r="305" spans="1:6" ht="90" x14ac:dyDescent="0.25">
      <c r="A305" s="6" t="s">
        <v>485</v>
      </c>
      <c r="B305" s="13" t="s">
        <v>486</v>
      </c>
      <c r="C305" s="19">
        <f t="shared" si="39"/>
        <v>1</v>
      </c>
      <c r="D305" s="19" t="s">
        <v>12</v>
      </c>
      <c r="E305" s="19"/>
      <c r="F305" s="19">
        <f t="shared" si="40"/>
        <v>0</v>
      </c>
    </row>
    <row r="306" spans="1:6" ht="60" x14ac:dyDescent="0.25">
      <c r="A306" s="6" t="s">
        <v>487</v>
      </c>
      <c r="B306" s="13" t="s">
        <v>488</v>
      </c>
      <c r="C306" s="19">
        <f t="shared" si="39"/>
        <v>1</v>
      </c>
      <c r="D306" s="19" t="s">
        <v>12</v>
      </c>
      <c r="E306" s="19"/>
      <c r="F306" s="19">
        <f t="shared" si="40"/>
        <v>0</v>
      </c>
    </row>
    <row r="307" spans="1:6" ht="45" x14ac:dyDescent="0.25">
      <c r="A307" s="6" t="s">
        <v>489</v>
      </c>
      <c r="B307" s="13" t="s">
        <v>490</v>
      </c>
      <c r="C307" s="19">
        <f t="shared" si="39"/>
        <v>1</v>
      </c>
      <c r="D307" s="19" t="s">
        <v>12</v>
      </c>
      <c r="E307" s="19"/>
      <c r="F307" s="19">
        <f t="shared" si="40"/>
        <v>0</v>
      </c>
    </row>
    <row r="308" spans="1:6" ht="30" x14ac:dyDescent="0.25">
      <c r="A308" s="6"/>
      <c r="B308" s="12" t="s">
        <v>491</v>
      </c>
      <c r="C308" s="19"/>
      <c r="D308" s="19"/>
      <c r="E308" s="19"/>
      <c r="F308" s="19"/>
    </row>
    <row r="309" spans="1:6" ht="45" x14ac:dyDescent="0.25">
      <c r="A309" s="6" t="s">
        <v>492</v>
      </c>
      <c r="B309" s="13" t="s">
        <v>493</v>
      </c>
      <c r="C309" s="19">
        <f>(1)*(1)*(1)*(1)*(1 + (0))</f>
        <v>1</v>
      </c>
      <c r="D309" s="19" t="s">
        <v>12</v>
      </c>
      <c r="E309" s="19"/>
      <c r="F309" s="19">
        <f>ROUND(E309*C309,2)</f>
        <v>0</v>
      </c>
    </row>
    <row r="310" spans="1:6" x14ac:dyDescent="0.25">
      <c r="A310" s="6"/>
      <c r="B310" s="12" t="s">
        <v>494</v>
      </c>
      <c r="C310" s="19"/>
      <c r="D310" s="19"/>
      <c r="E310" s="19"/>
      <c r="F310" s="19"/>
    </row>
    <row r="311" spans="1:6" ht="90" x14ac:dyDescent="0.25">
      <c r="A311" s="6" t="s">
        <v>495</v>
      </c>
      <c r="B311" s="13" t="s">
        <v>496</v>
      </c>
      <c r="C311" s="19">
        <f>(1)*(1)*(1)*(1)*(1 + (0))</f>
        <v>1</v>
      </c>
      <c r="D311" s="19" t="s">
        <v>12</v>
      </c>
      <c r="E311" s="19"/>
      <c r="F311" s="19">
        <f t="shared" ref="F311:F312" si="41">ROUND(E311*C311,2)</f>
        <v>0</v>
      </c>
    </row>
    <row r="312" spans="1:6" ht="105" x14ac:dyDescent="0.25">
      <c r="A312" s="6" t="s">
        <v>497</v>
      </c>
      <c r="B312" s="13" t="s">
        <v>498</v>
      </c>
      <c r="C312" s="19">
        <f>(1)*(1)*(1)*(1)*(1 + (0))</f>
        <v>1</v>
      </c>
      <c r="D312" s="19" t="s">
        <v>12</v>
      </c>
      <c r="E312" s="19"/>
      <c r="F312" s="19">
        <f t="shared" si="41"/>
        <v>0</v>
      </c>
    </row>
    <row r="313" spans="1:6" x14ac:dyDescent="0.25">
      <c r="A313" s="6"/>
      <c r="B313" s="12" t="s">
        <v>499</v>
      </c>
      <c r="C313" s="19"/>
      <c r="D313" s="19"/>
      <c r="E313" s="19"/>
      <c r="F313" s="19"/>
    </row>
    <row r="314" spans="1:6" ht="60" x14ac:dyDescent="0.25">
      <c r="A314" s="6" t="s">
        <v>500</v>
      </c>
      <c r="B314" s="13" t="s">
        <v>501</v>
      </c>
      <c r="C314" s="19">
        <f>(1)*(1)*(1)*(1)*(1 + (0))</f>
        <v>1</v>
      </c>
      <c r="D314" s="19" t="s">
        <v>12</v>
      </c>
      <c r="E314" s="19"/>
      <c r="F314" s="19">
        <f>ROUND(E314*C314,2)</f>
        <v>0</v>
      </c>
    </row>
    <row r="315" spans="1:6" x14ac:dyDescent="0.25">
      <c r="A315" s="6"/>
      <c r="B315" s="12" t="s">
        <v>502</v>
      </c>
      <c r="C315" s="19"/>
      <c r="D315" s="19"/>
      <c r="E315" s="19"/>
      <c r="F315" s="19"/>
    </row>
    <row r="316" spans="1:6" ht="45" x14ac:dyDescent="0.25">
      <c r="A316" s="6" t="s">
        <v>503</v>
      </c>
      <c r="B316" s="13" t="s">
        <v>504</v>
      </c>
      <c r="C316" s="19">
        <f>(1)*(1)*(1)*(1)*(1 + (0))</f>
        <v>1</v>
      </c>
      <c r="D316" s="19" t="s">
        <v>12</v>
      </c>
      <c r="E316" s="19"/>
      <c r="F316" s="19">
        <f>ROUND(E316*C316,2)</f>
        <v>0</v>
      </c>
    </row>
    <row r="317" spans="1:6" x14ac:dyDescent="0.25">
      <c r="A317" s="6"/>
      <c r="B317" s="12" t="s">
        <v>505</v>
      </c>
      <c r="C317" s="19"/>
      <c r="D317" s="19"/>
      <c r="E317" s="19"/>
      <c r="F317" s="19"/>
    </row>
    <row r="318" spans="1:6" ht="75" x14ac:dyDescent="0.25">
      <c r="A318" s="6" t="s">
        <v>506</v>
      </c>
      <c r="B318" s="13" t="s">
        <v>507</v>
      </c>
      <c r="C318" s="19">
        <f>(1)*(1)*(1)*(1)*(1 + (0))</f>
        <v>1</v>
      </c>
      <c r="D318" s="19" t="s">
        <v>12</v>
      </c>
      <c r="E318" s="19"/>
      <c r="F318" s="19">
        <f>ROUND(E318*C318,2)</f>
        <v>0</v>
      </c>
    </row>
    <row r="319" spans="1:6" x14ac:dyDescent="0.25">
      <c r="A319" s="6"/>
      <c r="B319" s="12" t="s">
        <v>508</v>
      </c>
      <c r="C319" s="19"/>
      <c r="D319" s="19"/>
      <c r="E319" s="19"/>
      <c r="F319" s="19"/>
    </row>
    <row r="320" spans="1:6" ht="90" x14ac:dyDescent="0.25">
      <c r="A320" s="6" t="s">
        <v>509</v>
      </c>
      <c r="B320" s="13" t="s">
        <v>510</v>
      </c>
      <c r="C320" s="19">
        <f>(1)*(1)*(1)*(1)*(1 + (0))</f>
        <v>1</v>
      </c>
      <c r="D320" s="19" t="s">
        <v>12</v>
      </c>
      <c r="E320" s="19"/>
      <c r="F320" s="19">
        <f t="shared" ref="F320:F321" si="42">ROUND(E320*C320,2)</f>
        <v>0</v>
      </c>
    </row>
    <row r="321" spans="1:6" ht="90" x14ac:dyDescent="0.25">
      <c r="A321" s="6" t="s">
        <v>511</v>
      </c>
      <c r="B321" s="13" t="s">
        <v>512</v>
      </c>
      <c r="C321" s="19">
        <f>(1)*(1)*(1)*(1)*(1 + (0))</f>
        <v>1</v>
      </c>
      <c r="D321" s="19" t="s">
        <v>12</v>
      </c>
      <c r="E321" s="19"/>
      <c r="F321" s="19">
        <f t="shared" si="42"/>
        <v>0</v>
      </c>
    </row>
    <row r="322" spans="1:6" ht="30" x14ac:dyDescent="0.25">
      <c r="A322" s="6"/>
      <c r="B322" s="12" t="s">
        <v>513</v>
      </c>
      <c r="C322" s="19"/>
      <c r="D322" s="19"/>
      <c r="E322" s="19"/>
      <c r="F322" s="19"/>
    </row>
    <row r="323" spans="1:6" ht="45" x14ac:dyDescent="0.25">
      <c r="A323" s="6" t="s">
        <v>514</v>
      </c>
      <c r="B323" s="13" t="s">
        <v>515</v>
      </c>
      <c r="C323" s="19">
        <f>(1)*(1)*(1)*(1)*(1 + (0))</f>
        <v>1</v>
      </c>
      <c r="D323" s="19" t="s">
        <v>12</v>
      </c>
      <c r="E323" s="19"/>
      <c r="F323" s="19">
        <f>ROUND(E323*C323,2)</f>
        <v>0</v>
      </c>
    </row>
    <row r="324" spans="1:6" x14ac:dyDescent="0.25">
      <c r="A324" s="6"/>
      <c r="B324" s="12" t="s">
        <v>516</v>
      </c>
      <c r="C324" s="19"/>
      <c r="D324" s="19"/>
      <c r="E324" s="19"/>
      <c r="F324" s="19"/>
    </row>
    <row r="325" spans="1:6" ht="135" x14ac:dyDescent="0.25">
      <c r="A325" s="6" t="s">
        <v>517</v>
      </c>
      <c r="B325" s="13" t="s">
        <v>518</v>
      </c>
      <c r="C325" s="19">
        <f>(1)*(1)*(1)*(1)*(1 + (0))</f>
        <v>1</v>
      </c>
      <c r="D325" s="19" t="s">
        <v>12</v>
      </c>
      <c r="E325" s="19"/>
      <c r="F325" s="19">
        <f t="shared" ref="F325:F326" si="43">ROUND(E325*C325,2)</f>
        <v>0</v>
      </c>
    </row>
    <row r="326" spans="1:6" ht="120" x14ac:dyDescent="0.25">
      <c r="A326" s="6" t="s">
        <v>519</v>
      </c>
      <c r="B326" s="13" t="s">
        <v>520</v>
      </c>
      <c r="C326" s="19">
        <f>(1)*(1)*(1)*(1)*(1 + (0))</f>
        <v>1</v>
      </c>
      <c r="D326" s="19" t="s">
        <v>12</v>
      </c>
      <c r="E326" s="19"/>
      <c r="F326" s="19">
        <f t="shared" si="43"/>
        <v>0</v>
      </c>
    </row>
    <row r="327" spans="1:6" x14ac:dyDescent="0.25">
      <c r="A327" s="6"/>
      <c r="B327" s="12" t="s">
        <v>521</v>
      </c>
      <c r="C327" s="19"/>
      <c r="D327" s="19"/>
      <c r="E327" s="19"/>
      <c r="F327" s="19"/>
    </row>
    <row r="328" spans="1:6" ht="105" x14ac:dyDescent="0.25">
      <c r="A328" s="6" t="s">
        <v>522</v>
      </c>
      <c r="B328" s="13" t="s">
        <v>523</v>
      </c>
      <c r="C328" s="19">
        <f>(1)*(1)*(1)*(1)*(1 + (0))</f>
        <v>1</v>
      </c>
      <c r="D328" s="19" t="s">
        <v>12</v>
      </c>
      <c r="E328" s="19"/>
      <c r="F328" s="19">
        <f>ROUND(E328*C328,2)</f>
        <v>0</v>
      </c>
    </row>
    <row r="329" spans="1:6" x14ac:dyDescent="0.25">
      <c r="A329" s="6"/>
      <c r="B329" s="12" t="s">
        <v>524</v>
      </c>
      <c r="C329" s="19"/>
      <c r="D329" s="19"/>
      <c r="E329" s="19"/>
      <c r="F329" s="19"/>
    </row>
    <row r="330" spans="1:6" ht="45" x14ac:dyDescent="0.25">
      <c r="A330" s="6" t="s">
        <v>525</v>
      </c>
      <c r="B330" s="13" t="s">
        <v>526</v>
      </c>
      <c r="C330" s="19"/>
      <c r="D330" s="19" t="s">
        <v>194</v>
      </c>
      <c r="E330" s="19"/>
      <c r="F330" s="19"/>
    </row>
    <row r="331" spans="1:6" ht="105" x14ac:dyDescent="0.25">
      <c r="A331" s="6" t="s">
        <v>527</v>
      </c>
      <c r="B331" s="13" t="s">
        <v>528</v>
      </c>
      <c r="C331" s="19"/>
      <c r="D331" s="19" t="s">
        <v>194</v>
      </c>
      <c r="E331" s="19"/>
      <c r="F331" s="19"/>
    </row>
    <row r="332" spans="1:6" ht="105" x14ac:dyDescent="0.25">
      <c r="A332" s="6" t="s">
        <v>529</v>
      </c>
      <c r="B332" s="13" t="s">
        <v>530</v>
      </c>
      <c r="C332" s="19"/>
      <c r="D332" s="19" t="s">
        <v>194</v>
      </c>
      <c r="E332" s="19"/>
      <c r="F332" s="19"/>
    </row>
    <row r="333" spans="1:6" ht="60" x14ac:dyDescent="0.25">
      <c r="A333" s="6" t="s">
        <v>531</v>
      </c>
      <c r="B333" s="13" t="s">
        <v>532</v>
      </c>
      <c r="C333" s="19"/>
      <c r="D333" s="19" t="s">
        <v>194</v>
      </c>
      <c r="E333" s="19"/>
      <c r="F333" s="19"/>
    </row>
    <row r="334" spans="1:6" ht="30" x14ac:dyDescent="0.25">
      <c r="A334" s="6" t="s">
        <v>533</v>
      </c>
      <c r="B334" s="13" t="s">
        <v>534</v>
      </c>
      <c r="C334" s="19"/>
      <c r="D334" s="19" t="s">
        <v>194</v>
      </c>
      <c r="E334" s="19"/>
      <c r="F334" s="19"/>
    </row>
    <row r="335" spans="1:6" x14ac:dyDescent="0.25">
      <c r="A335" s="6" t="s">
        <v>535</v>
      </c>
      <c r="B335" s="13" t="s">
        <v>536</v>
      </c>
      <c r="C335" s="19"/>
      <c r="D335" s="19" t="s">
        <v>194</v>
      </c>
      <c r="E335" s="19"/>
      <c r="F335" s="19"/>
    </row>
    <row r="336" spans="1:6" ht="120" x14ac:dyDescent="0.25">
      <c r="A336" s="6" t="s">
        <v>537</v>
      </c>
      <c r="B336" s="13" t="s">
        <v>538</v>
      </c>
      <c r="C336" s="19"/>
      <c r="D336" s="19" t="s">
        <v>194</v>
      </c>
      <c r="E336" s="19"/>
      <c r="F336" s="19"/>
    </row>
    <row r="337" spans="1:6" x14ac:dyDescent="0.25">
      <c r="A337" s="6" t="s">
        <v>539</v>
      </c>
      <c r="B337" s="13" t="s">
        <v>540</v>
      </c>
      <c r="C337" s="19"/>
      <c r="D337" s="19" t="s">
        <v>194</v>
      </c>
      <c r="E337" s="19"/>
      <c r="F337" s="19"/>
    </row>
    <row r="338" spans="1:6" x14ac:dyDescent="0.25">
      <c r="A338" s="6"/>
      <c r="B338" s="12" t="s">
        <v>536</v>
      </c>
      <c r="C338" s="19"/>
      <c r="D338" s="19"/>
      <c r="E338" s="19"/>
      <c r="F338" s="19"/>
    </row>
    <row r="339" spans="1:6" ht="120" x14ac:dyDescent="0.25">
      <c r="A339" s="6" t="s">
        <v>541</v>
      </c>
      <c r="B339" s="13" t="s">
        <v>542</v>
      </c>
      <c r="C339" s="19">
        <f>(1)*(1)*(1)*(1)*(1 + (0))</f>
        <v>1</v>
      </c>
      <c r="D339" s="19" t="s">
        <v>398</v>
      </c>
      <c r="E339" s="19"/>
      <c r="F339" s="19">
        <f t="shared" ref="F339:F341" si="44">ROUND(E339*C339,2)</f>
        <v>0</v>
      </c>
    </row>
    <row r="340" spans="1:6" ht="60" x14ac:dyDescent="0.25">
      <c r="A340" s="6" t="s">
        <v>543</v>
      </c>
      <c r="B340" s="13" t="s">
        <v>544</v>
      </c>
      <c r="C340" s="19">
        <f>(1)*(1)*(1)*(1)*(1 + (0))</f>
        <v>1</v>
      </c>
      <c r="D340" s="19" t="s">
        <v>398</v>
      </c>
      <c r="E340" s="19"/>
      <c r="F340" s="19">
        <f t="shared" si="44"/>
        <v>0</v>
      </c>
    </row>
    <row r="341" spans="1:6" ht="45" x14ac:dyDescent="0.25">
      <c r="A341" s="6" t="s">
        <v>545</v>
      </c>
      <c r="B341" s="13" t="s">
        <v>546</v>
      </c>
      <c r="C341" s="19">
        <f>(1)*(1)*(1)*(1)*(1 + (0))</f>
        <v>1</v>
      </c>
      <c r="D341" s="19" t="s">
        <v>398</v>
      </c>
      <c r="E341" s="19"/>
      <c r="F341" s="19">
        <f t="shared" si="44"/>
        <v>0</v>
      </c>
    </row>
    <row r="342" spans="1:6" x14ac:dyDescent="0.25">
      <c r="A342" s="6"/>
      <c r="B342" s="12" t="s">
        <v>547</v>
      </c>
      <c r="C342" s="19"/>
      <c r="D342" s="19"/>
      <c r="E342" s="19"/>
      <c r="F342" s="19"/>
    </row>
    <row r="343" spans="1:6" ht="60" x14ac:dyDescent="0.25">
      <c r="A343" s="6" t="s">
        <v>548</v>
      </c>
      <c r="B343" s="13" t="s">
        <v>549</v>
      </c>
      <c r="C343" s="19">
        <f>(1)*(1)*(1)*(1)*(1 + (0))</f>
        <v>1</v>
      </c>
      <c r="D343" s="19" t="s">
        <v>12</v>
      </c>
      <c r="E343" s="19"/>
      <c r="F343" s="19">
        <f t="shared" ref="F343:F344" si="45">ROUND(E343*C343,2)</f>
        <v>0</v>
      </c>
    </row>
    <row r="344" spans="1:6" ht="150" x14ac:dyDescent="0.25">
      <c r="A344" s="6" t="s">
        <v>550</v>
      </c>
      <c r="B344" s="13" t="s">
        <v>551</v>
      </c>
      <c r="C344" s="19">
        <f>(1)*(1)*(1)*(1)*(1 + (0))</f>
        <v>1</v>
      </c>
      <c r="D344" s="19" t="s">
        <v>12</v>
      </c>
      <c r="E344" s="19"/>
      <c r="F344" s="19">
        <f t="shared" si="45"/>
        <v>0</v>
      </c>
    </row>
    <row r="345" spans="1:6" x14ac:dyDescent="0.25">
      <c r="A345" s="6"/>
      <c r="B345" s="12" t="s">
        <v>552</v>
      </c>
      <c r="C345" s="19"/>
      <c r="D345" s="19"/>
      <c r="E345" s="19"/>
      <c r="F345" s="19"/>
    </row>
    <row r="346" spans="1:6" ht="30" x14ac:dyDescent="0.25">
      <c r="A346" s="6" t="s">
        <v>553</v>
      </c>
      <c r="B346" s="13" t="s">
        <v>554</v>
      </c>
      <c r="C346" s="19">
        <f>(1)*(1)*(1)*(1)*(1 + (0))</f>
        <v>1</v>
      </c>
      <c r="D346" s="19" t="s">
        <v>12</v>
      </c>
      <c r="E346" s="19"/>
      <c r="F346" s="19">
        <f>ROUND(E346*C346,2)</f>
        <v>0</v>
      </c>
    </row>
    <row r="347" spans="1:6" x14ac:dyDescent="0.25">
      <c r="A347" s="6"/>
      <c r="B347" s="12" t="s">
        <v>555</v>
      </c>
      <c r="C347" s="19"/>
      <c r="D347" s="19"/>
      <c r="E347" s="19"/>
      <c r="F347" s="19"/>
    </row>
    <row r="348" spans="1:6" ht="165" x14ac:dyDescent="0.25">
      <c r="A348" s="6" t="s">
        <v>556</v>
      </c>
      <c r="B348" s="13" t="s">
        <v>557</v>
      </c>
      <c r="C348" s="19">
        <f>(1)*(1)*(1)*(1)*(1 + (0))</f>
        <v>1</v>
      </c>
      <c r="D348" s="19" t="s">
        <v>12</v>
      </c>
      <c r="E348" s="19"/>
      <c r="F348" s="19">
        <f t="shared" ref="F348:F349" si="46">ROUND(E348*C348,2)</f>
        <v>0</v>
      </c>
    </row>
    <row r="349" spans="1:6" ht="60" x14ac:dyDescent="0.25">
      <c r="A349" s="6" t="s">
        <v>558</v>
      </c>
      <c r="B349" s="13" t="s">
        <v>559</v>
      </c>
      <c r="C349" s="19">
        <f>(1)*(1)*(1)*(1)*(1 + (0))</f>
        <v>1</v>
      </c>
      <c r="D349" s="19" t="s">
        <v>12</v>
      </c>
      <c r="E349" s="19"/>
      <c r="F349" s="19">
        <f t="shared" si="46"/>
        <v>0</v>
      </c>
    </row>
    <row r="350" spans="1:6" x14ac:dyDescent="0.25">
      <c r="A350" s="6"/>
      <c r="B350" s="12" t="s">
        <v>560</v>
      </c>
      <c r="C350" s="19"/>
      <c r="D350" s="19"/>
      <c r="E350" s="19"/>
      <c r="F350" s="19"/>
    </row>
    <row r="351" spans="1:6" ht="60" x14ac:dyDescent="0.25">
      <c r="A351" s="6" t="s">
        <v>561</v>
      </c>
      <c r="B351" s="13" t="s">
        <v>562</v>
      </c>
      <c r="C351" s="19">
        <f>(1)*(1)*(1)*(1)*(1 + (0))</f>
        <v>1</v>
      </c>
      <c r="D351" s="19" t="s">
        <v>12</v>
      </c>
      <c r="E351" s="19"/>
      <c r="F351" s="19">
        <f>ROUND(E351*C351,2)</f>
        <v>0</v>
      </c>
    </row>
    <row r="352" spans="1:6" x14ac:dyDescent="0.25">
      <c r="A352" s="6"/>
      <c r="B352" s="12" t="s">
        <v>563</v>
      </c>
      <c r="C352" s="19"/>
      <c r="D352" s="19"/>
      <c r="E352" s="19"/>
      <c r="F352" s="19"/>
    </row>
    <row r="353" spans="1:6" ht="60" x14ac:dyDescent="0.25">
      <c r="A353" s="6" t="s">
        <v>564</v>
      </c>
      <c r="B353" s="13" t="s">
        <v>565</v>
      </c>
      <c r="C353" s="19">
        <f>(1)*(1)*(1)*(1)*(1 + (0))</f>
        <v>1</v>
      </c>
      <c r="D353" s="19" t="s">
        <v>12</v>
      </c>
      <c r="E353" s="19"/>
      <c r="F353" s="19">
        <f>ROUND(E353*C353,2)</f>
        <v>0</v>
      </c>
    </row>
    <row r="354" spans="1:6" x14ac:dyDescent="0.25">
      <c r="A354" s="6"/>
      <c r="B354" s="12" t="s">
        <v>566</v>
      </c>
      <c r="C354" s="19"/>
      <c r="D354" s="19"/>
      <c r="E354" s="19"/>
      <c r="F354" s="19"/>
    </row>
    <row r="355" spans="1:6" ht="60" x14ac:dyDescent="0.25">
      <c r="A355" s="6" t="s">
        <v>567</v>
      </c>
      <c r="B355" s="13" t="s">
        <v>568</v>
      </c>
      <c r="C355" s="19">
        <f>(1)*(1)*(1)*(1)*(1 + (0))</f>
        <v>1</v>
      </c>
      <c r="D355" s="19" t="s">
        <v>12</v>
      </c>
      <c r="E355" s="19"/>
      <c r="F355" s="19">
        <f>ROUND(E355*C355,2)</f>
        <v>0</v>
      </c>
    </row>
    <row r="356" spans="1:6" x14ac:dyDescent="0.25">
      <c r="A356" s="6"/>
      <c r="B356" s="12" t="s">
        <v>569</v>
      </c>
      <c r="C356" s="19"/>
      <c r="D356" s="19"/>
      <c r="E356" s="19"/>
      <c r="F356" s="19"/>
    </row>
    <row r="357" spans="1:6" ht="45" x14ac:dyDescent="0.25">
      <c r="A357" s="6" t="s">
        <v>570</v>
      </c>
      <c r="B357" s="13" t="s">
        <v>571</v>
      </c>
      <c r="C357" s="19">
        <f>(1)*(1)*(1)*(1)*(1 + (0))</f>
        <v>1</v>
      </c>
      <c r="D357" s="19" t="s">
        <v>12</v>
      </c>
      <c r="E357" s="19"/>
      <c r="F357" s="19">
        <f>ROUND(E357*C357,2)</f>
        <v>0</v>
      </c>
    </row>
    <row r="358" spans="1:6" x14ac:dyDescent="0.25">
      <c r="A358" s="6"/>
      <c r="B358" s="12" t="s">
        <v>572</v>
      </c>
      <c r="C358" s="19"/>
      <c r="D358" s="19"/>
      <c r="E358" s="19"/>
      <c r="F358" s="19"/>
    </row>
    <row r="359" spans="1:6" ht="60" x14ac:dyDescent="0.25">
      <c r="A359" s="6" t="s">
        <v>573</v>
      </c>
      <c r="B359" s="13" t="s">
        <v>574</v>
      </c>
      <c r="C359" s="19">
        <f>(1)*(1)*(1)*(1)*(1 + (0))</f>
        <v>1</v>
      </c>
      <c r="D359" s="19" t="s">
        <v>12</v>
      </c>
      <c r="E359" s="19"/>
      <c r="F359" s="19">
        <f>ROUND(E359*C359,2)</f>
        <v>0</v>
      </c>
    </row>
    <row r="360" spans="1:6" x14ac:dyDescent="0.25">
      <c r="A360" s="6"/>
      <c r="B360" s="12" t="s">
        <v>575</v>
      </c>
      <c r="C360" s="19"/>
      <c r="D360" s="19"/>
      <c r="E360" s="19"/>
      <c r="F360" s="19"/>
    </row>
    <row r="361" spans="1:6" ht="60" x14ac:dyDescent="0.25">
      <c r="A361" s="6" t="s">
        <v>576</v>
      </c>
      <c r="B361" s="13" t="s">
        <v>577</v>
      </c>
      <c r="C361" s="19">
        <f>(1)*(1)*(1)*(1)*(1 + (0))</f>
        <v>1</v>
      </c>
      <c r="D361" s="19" t="s">
        <v>12</v>
      </c>
      <c r="E361" s="19"/>
      <c r="F361" s="19">
        <f t="shared" ref="F361:F362" si="47">ROUND(E361*C361,2)</f>
        <v>0</v>
      </c>
    </row>
    <row r="362" spans="1:6" ht="60" x14ac:dyDescent="0.25">
      <c r="A362" s="6" t="s">
        <v>578</v>
      </c>
      <c r="B362" s="13" t="s">
        <v>579</v>
      </c>
      <c r="C362" s="19">
        <f>(1)*(1)*(1)*(1)*(1 + (0))</f>
        <v>1</v>
      </c>
      <c r="D362" s="19" t="s">
        <v>12</v>
      </c>
      <c r="E362" s="19"/>
      <c r="F362" s="19">
        <f t="shared" si="47"/>
        <v>0</v>
      </c>
    </row>
    <row r="363" spans="1:6" x14ac:dyDescent="0.25">
      <c r="A363" s="6"/>
      <c r="B363" s="12" t="s">
        <v>580</v>
      </c>
      <c r="C363" s="19"/>
      <c r="D363" s="19"/>
      <c r="E363" s="19"/>
      <c r="F363" s="19"/>
    </row>
    <row r="364" spans="1:6" ht="30" x14ac:dyDescent="0.25">
      <c r="A364" s="6" t="s">
        <v>581</v>
      </c>
      <c r="B364" s="13" t="s">
        <v>582</v>
      </c>
      <c r="C364" s="19">
        <f>(1)*(1)*(1)*(1)*(1 + (0))</f>
        <v>1</v>
      </c>
      <c r="D364" s="19" t="s">
        <v>12</v>
      </c>
      <c r="E364" s="19"/>
      <c r="F364" s="19">
        <f t="shared" ref="F364:F365" si="48">ROUND(E364*C364,2)</f>
        <v>0</v>
      </c>
    </row>
    <row r="365" spans="1:6" ht="45" x14ac:dyDescent="0.25">
      <c r="A365" s="6" t="s">
        <v>583</v>
      </c>
      <c r="B365" s="13" t="s">
        <v>584</v>
      </c>
      <c r="C365" s="19">
        <f>(1)*(1)*(1)*(1)*(1 + (0))</f>
        <v>1</v>
      </c>
      <c r="D365" s="19" t="s">
        <v>12</v>
      </c>
      <c r="E365" s="19"/>
      <c r="F365" s="19">
        <f t="shared" si="48"/>
        <v>0</v>
      </c>
    </row>
    <row r="366" spans="1:6" x14ac:dyDescent="0.25">
      <c r="A366" s="6"/>
      <c r="B366" s="12" t="s">
        <v>585</v>
      </c>
      <c r="C366" s="19"/>
      <c r="D366" s="19"/>
      <c r="E366" s="19"/>
      <c r="F366" s="19"/>
    </row>
    <row r="367" spans="1:6" ht="60" x14ac:dyDescent="0.25">
      <c r="A367" s="6" t="s">
        <v>586</v>
      </c>
      <c r="B367" s="13" t="s">
        <v>587</v>
      </c>
      <c r="C367" s="19">
        <f>(1)*(1)*(1)*(1)*(1 + (0))</f>
        <v>1</v>
      </c>
      <c r="D367" s="19" t="s">
        <v>12</v>
      </c>
      <c r="E367" s="19"/>
      <c r="F367" s="19">
        <f>ROUND(E367*C367,2)</f>
        <v>0</v>
      </c>
    </row>
    <row r="368" spans="1:6" x14ac:dyDescent="0.25">
      <c r="A368" s="6"/>
      <c r="B368" s="12" t="s">
        <v>588</v>
      </c>
      <c r="C368" s="19"/>
      <c r="D368" s="19"/>
      <c r="E368" s="19"/>
      <c r="F368" s="19"/>
    </row>
    <row r="369" spans="1:6" ht="60" x14ac:dyDescent="0.25">
      <c r="A369" s="6" t="s">
        <v>589</v>
      </c>
      <c r="B369" s="13" t="s">
        <v>590</v>
      </c>
      <c r="C369" s="19">
        <f>(1)*(1)*(1)*(1)*(1 + (0))</f>
        <v>1</v>
      </c>
      <c r="D369" s="19" t="s">
        <v>12</v>
      </c>
      <c r="E369" s="19"/>
      <c r="F369" s="19">
        <f>ROUND(E369*C369,2)</f>
        <v>0</v>
      </c>
    </row>
    <row r="370" spans="1:6" x14ac:dyDescent="0.25">
      <c r="A370" s="6"/>
      <c r="B370" s="12" t="s">
        <v>591</v>
      </c>
      <c r="C370" s="19"/>
      <c r="D370" s="19"/>
      <c r="E370" s="19"/>
      <c r="F370" s="19"/>
    </row>
    <row r="371" spans="1:6" ht="45" x14ac:dyDescent="0.25">
      <c r="A371" s="6" t="s">
        <v>592</v>
      </c>
      <c r="B371" s="13" t="s">
        <v>593</v>
      </c>
      <c r="C371" s="19">
        <f>(1)*(1)*(1)*(1)*(1 + (0))</f>
        <v>1</v>
      </c>
      <c r="D371" s="19" t="s">
        <v>12</v>
      </c>
      <c r="E371" s="19"/>
      <c r="F371" s="19">
        <f t="shared" ref="F371:F372" si="49">ROUND(E371*C371,2)</f>
        <v>0</v>
      </c>
    </row>
    <row r="372" spans="1:6" ht="345" x14ac:dyDescent="0.25">
      <c r="A372" s="6" t="s">
        <v>594</v>
      </c>
      <c r="B372" s="13" t="s">
        <v>595</v>
      </c>
      <c r="C372" s="19">
        <f>(1)*(1)*(1)*(1)*(1 + (0))</f>
        <v>1</v>
      </c>
      <c r="D372" s="19" t="s">
        <v>12</v>
      </c>
      <c r="E372" s="19"/>
      <c r="F372" s="19">
        <f t="shared" si="49"/>
        <v>0</v>
      </c>
    </row>
    <row r="373" spans="1:6" x14ac:dyDescent="0.25">
      <c r="A373" s="6"/>
      <c r="B373" s="12" t="s">
        <v>596</v>
      </c>
      <c r="C373" s="19"/>
      <c r="D373" s="19"/>
      <c r="E373" s="19"/>
      <c r="F373" s="19"/>
    </row>
    <row r="374" spans="1:6" ht="60" x14ac:dyDescent="0.25">
      <c r="A374" s="6" t="s">
        <v>597</v>
      </c>
      <c r="B374" s="13" t="s">
        <v>598</v>
      </c>
      <c r="C374" s="19">
        <f t="shared" ref="C374:C387" si="50">(1)*(1)*(1)*(1)*(1 + (0))</f>
        <v>1</v>
      </c>
      <c r="D374" s="19" t="s">
        <v>398</v>
      </c>
      <c r="E374" s="19"/>
      <c r="F374" s="19">
        <f t="shared" ref="F374:F387" si="51">ROUND(E374*C374,2)</f>
        <v>0</v>
      </c>
    </row>
    <row r="375" spans="1:6" ht="45" x14ac:dyDescent="0.25">
      <c r="A375" s="6" t="s">
        <v>599</v>
      </c>
      <c r="B375" s="13" t="s">
        <v>600</v>
      </c>
      <c r="C375" s="19">
        <f t="shared" si="50"/>
        <v>1</v>
      </c>
      <c r="D375" s="19" t="s">
        <v>398</v>
      </c>
      <c r="E375" s="19"/>
      <c r="F375" s="19">
        <f t="shared" si="51"/>
        <v>0</v>
      </c>
    </row>
    <row r="376" spans="1:6" ht="60" x14ac:dyDescent="0.25">
      <c r="A376" s="6" t="s">
        <v>601</v>
      </c>
      <c r="B376" s="13" t="s">
        <v>602</v>
      </c>
      <c r="C376" s="19">
        <f t="shared" si="50"/>
        <v>1</v>
      </c>
      <c r="D376" s="19" t="s">
        <v>398</v>
      </c>
      <c r="E376" s="19"/>
      <c r="F376" s="19">
        <f t="shared" si="51"/>
        <v>0</v>
      </c>
    </row>
    <row r="377" spans="1:6" ht="150" x14ac:dyDescent="0.25">
      <c r="A377" s="6" t="s">
        <v>603</v>
      </c>
      <c r="B377" s="13" t="s">
        <v>604</v>
      </c>
      <c r="C377" s="19">
        <f t="shared" si="50"/>
        <v>1</v>
      </c>
      <c r="D377" s="19" t="s">
        <v>398</v>
      </c>
      <c r="E377" s="19"/>
      <c r="F377" s="19">
        <f t="shared" si="51"/>
        <v>0</v>
      </c>
    </row>
    <row r="378" spans="1:6" ht="135" x14ac:dyDescent="0.25">
      <c r="A378" s="6" t="s">
        <v>605</v>
      </c>
      <c r="B378" s="13" t="s">
        <v>606</v>
      </c>
      <c r="C378" s="19">
        <f t="shared" si="50"/>
        <v>1</v>
      </c>
      <c r="D378" s="19" t="s">
        <v>398</v>
      </c>
      <c r="E378" s="19"/>
      <c r="F378" s="19">
        <f t="shared" si="51"/>
        <v>0</v>
      </c>
    </row>
    <row r="379" spans="1:6" ht="105" x14ac:dyDescent="0.25">
      <c r="A379" s="6" t="s">
        <v>607</v>
      </c>
      <c r="B379" s="13" t="s">
        <v>608</v>
      </c>
      <c r="C379" s="19">
        <f t="shared" si="50"/>
        <v>1</v>
      </c>
      <c r="D379" s="19" t="s">
        <v>398</v>
      </c>
      <c r="E379" s="19"/>
      <c r="F379" s="19">
        <f t="shared" si="51"/>
        <v>0</v>
      </c>
    </row>
    <row r="380" spans="1:6" ht="120" x14ac:dyDescent="0.25">
      <c r="A380" s="6" t="s">
        <v>609</v>
      </c>
      <c r="B380" s="13" t="s">
        <v>610</v>
      </c>
      <c r="C380" s="19">
        <f t="shared" si="50"/>
        <v>1</v>
      </c>
      <c r="D380" s="19" t="s">
        <v>398</v>
      </c>
      <c r="E380" s="19"/>
      <c r="F380" s="19">
        <f t="shared" si="51"/>
        <v>0</v>
      </c>
    </row>
    <row r="381" spans="1:6" ht="45" x14ac:dyDescent="0.25">
      <c r="A381" s="6" t="s">
        <v>611</v>
      </c>
      <c r="B381" s="13" t="s">
        <v>612</v>
      </c>
      <c r="C381" s="19">
        <f t="shared" si="50"/>
        <v>1</v>
      </c>
      <c r="D381" s="19" t="s">
        <v>398</v>
      </c>
      <c r="E381" s="19"/>
      <c r="F381" s="19">
        <f t="shared" si="51"/>
        <v>0</v>
      </c>
    </row>
    <row r="382" spans="1:6" ht="75" x14ac:dyDescent="0.25">
      <c r="A382" s="6" t="s">
        <v>613</v>
      </c>
      <c r="B382" s="13" t="s">
        <v>614</v>
      </c>
      <c r="C382" s="19">
        <f t="shared" si="50"/>
        <v>1</v>
      </c>
      <c r="D382" s="19" t="s">
        <v>398</v>
      </c>
      <c r="E382" s="19"/>
      <c r="F382" s="19">
        <f t="shared" si="51"/>
        <v>0</v>
      </c>
    </row>
    <row r="383" spans="1:6" ht="75" x14ac:dyDescent="0.25">
      <c r="A383" s="6" t="s">
        <v>615</v>
      </c>
      <c r="B383" s="13" t="s">
        <v>616</v>
      </c>
      <c r="C383" s="19">
        <f t="shared" si="50"/>
        <v>1</v>
      </c>
      <c r="D383" s="19" t="s">
        <v>398</v>
      </c>
      <c r="E383" s="19"/>
      <c r="F383" s="19">
        <f t="shared" si="51"/>
        <v>0</v>
      </c>
    </row>
    <row r="384" spans="1:6" ht="60" x14ac:dyDescent="0.25">
      <c r="A384" s="6" t="s">
        <v>617</v>
      </c>
      <c r="B384" s="13" t="s">
        <v>618</v>
      </c>
      <c r="C384" s="19">
        <f t="shared" si="50"/>
        <v>1</v>
      </c>
      <c r="D384" s="19" t="s">
        <v>398</v>
      </c>
      <c r="E384" s="19"/>
      <c r="F384" s="19">
        <f t="shared" si="51"/>
        <v>0</v>
      </c>
    </row>
    <row r="385" spans="1:6" ht="45" x14ac:dyDescent="0.25">
      <c r="A385" s="6" t="s">
        <v>619</v>
      </c>
      <c r="B385" s="13" t="s">
        <v>620</v>
      </c>
      <c r="C385" s="19">
        <f t="shared" si="50"/>
        <v>1</v>
      </c>
      <c r="D385" s="19" t="s">
        <v>398</v>
      </c>
      <c r="E385" s="19"/>
      <c r="F385" s="19">
        <f t="shared" si="51"/>
        <v>0</v>
      </c>
    </row>
    <row r="386" spans="1:6" ht="60" x14ac:dyDescent="0.25">
      <c r="A386" s="6" t="s">
        <v>621</v>
      </c>
      <c r="B386" s="13" t="s">
        <v>622</v>
      </c>
      <c r="C386" s="19">
        <f t="shared" si="50"/>
        <v>1</v>
      </c>
      <c r="D386" s="19" t="s">
        <v>398</v>
      </c>
      <c r="E386" s="19"/>
      <c r="F386" s="19">
        <f t="shared" si="51"/>
        <v>0</v>
      </c>
    </row>
    <row r="387" spans="1:6" ht="45" x14ac:dyDescent="0.25">
      <c r="A387" s="6" t="s">
        <v>623</v>
      </c>
      <c r="B387" s="13" t="s">
        <v>624</v>
      </c>
      <c r="C387" s="19">
        <f t="shared" si="50"/>
        <v>1</v>
      </c>
      <c r="D387" s="19" t="s">
        <v>12</v>
      </c>
      <c r="E387" s="19"/>
      <c r="F387" s="19">
        <f t="shared" si="51"/>
        <v>0</v>
      </c>
    </row>
    <row r="388" spans="1:6" ht="30" x14ac:dyDescent="0.25">
      <c r="A388" s="4"/>
      <c r="B388" s="10" t="s">
        <v>625</v>
      </c>
      <c r="C388" s="17"/>
      <c r="D388" s="17"/>
      <c r="E388" s="17"/>
      <c r="F388" s="17"/>
    </row>
    <row r="389" spans="1:6" ht="90" x14ac:dyDescent="0.25">
      <c r="A389" s="5"/>
      <c r="B389" s="11" t="s">
        <v>626</v>
      </c>
      <c r="C389" s="18"/>
      <c r="D389" s="18"/>
      <c r="E389" s="18"/>
      <c r="F389" s="18"/>
    </row>
    <row r="390" spans="1:6" x14ac:dyDescent="0.25">
      <c r="A390" s="6"/>
      <c r="B390" s="12" t="s">
        <v>194</v>
      </c>
      <c r="C390" s="19"/>
      <c r="D390" s="19"/>
      <c r="E390" s="19"/>
      <c r="F390" s="19"/>
    </row>
    <row r="391" spans="1:6" ht="45" x14ac:dyDescent="0.25">
      <c r="A391" s="6" t="s">
        <v>118</v>
      </c>
      <c r="B391" s="13" t="s">
        <v>627</v>
      </c>
      <c r="C391" s="19"/>
      <c r="D391" s="19" t="s">
        <v>628</v>
      </c>
      <c r="E391" s="19"/>
      <c r="F391" s="19"/>
    </row>
    <row r="392" spans="1:6" x14ac:dyDescent="0.25">
      <c r="A392" s="6"/>
      <c r="B392" s="12" t="s">
        <v>629</v>
      </c>
      <c r="C392" s="19"/>
      <c r="D392" s="19"/>
      <c r="E392" s="19"/>
      <c r="F392" s="19"/>
    </row>
    <row r="393" spans="1:6" ht="45" x14ac:dyDescent="0.25">
      <c r="A393" s="6" t="s">
        <v>630</v>
      </c>
      <c r="B393" s="13" t="s">
        <v>631</v>
      </c>
      <c r="C393" s="19">
        <f t="shared" ref="C393:C398" si="52">(1)*(1)*(1)*(1)*(1 + (0))</f>
        <v>1</v>
      </c>
      <c r="D393" s="19" t="s">
        <v>12</v>
      </c>
      <c r="E393" s="19"/>
      <c r="F393" s="19">
        <f t="shared" ref="F393:F398" si="53">ROUND(E393*C393,2)</f>
        <v>0</v>
      </c>
    </row>
    <row r="394" spans="1:6" ht="60" x14ac:dyDescent="0.25">
      <c r="A394" s="6" t="s">
        <v>632</v>
      </c>
      <c r="B394" s="13" t="s">
        <v>633</v>
      </c>
      <c r="C394" s="19">
        <f t="shared" si="52"/>
        <v>1</v>
      </c>
      <c r="D394" s="19" t="s">
        <v>12</v>
      </c>
      <c r="E394" s="19"/>
      <c r="F394" s="19">
        <f t="shared" si="53"/>
        <v>0</v>
      </c>
    </row>
    <row r="395" spans="1:6" ht="60" x14ac:dyDescent="0.25">
      <c r="A395" s="6" t="s">
        <v>634</v>
      </c>
      <c r="B395" s="13" t="s">
        <v>635</v>
      </c>
      <c r="C395" s="19">
        <f t="shared" si="52"/>
        <v>1</v>
      </c>
      <c r="D395" s="19" t="s">
        <v>12</v>
      </c>
      <c r="E395" s="19"/>
      <c r="F395" s="19">
        <f t="shared" si="53"/>
        <v>0</v>
      </c>
    </row>
    <row r="396" spans="1:6" ht="135" x14ac:dyDescent="0.25">
      <c r="A396" s="6" t="s">
        <v>636</v>
      </c>
      <c r="B396" s="13" t="s">
        <v>637</v>
      </c>
      <c r="C396" s="19">
        <f t="shared" si="52"/>
        <v>1</v>
      </c>
      <c r="D396" s="19" t="s">
        <v>12</v>
      </c>
      <c r="E396" s="19"/>
      <c r="F396" s="19">
        <f t="shared" si="53"/>
        <v>0</v>
      </c>
    </row>
    <row r="397" spans="1:6" ht="75" x14ac:dyDescent="0.25">
      <c r="A397" s="6" t="s">
        <v>638</v>
      </c>
      <c r="B397" s="13" t="s">
        <v>639</v>
      </c>
      <c r="C397" s="19">
        <f t="shared" si="52"/>
        <v>1</v>
      </c>
      <c r="D397" s="19" t="s">
        <v>12</v>
      </c>
      <c r="E397" s="19"/>
      <c r="F397" s="19">
        <f t="shared" si="53"/>
        <v>0</v>
      </c>
    </row>
    <row r="398" spans="1:6" ht="30" x14ac:dyDescent="0.25">
      <c r="A398" s="6" t="s">
        <v>640</v>
      </c>
      <c r="B398" s="13" t="s">
        <v>641</v>
      </c>
      <c r="C398" s="19">
        <f t="shared" si="52"/>
        <v>1</v>
      </c>
      <c r="D398" s="19" t="s">
        <v>12</v>
      </c>
      <c r="E398" s="19"/>
      <c r="F398" s="19">
        <f t="shared" si="53"/>
        <v>0</v>
      </c>
    </row>
    <row r="399" spans="1:6" ht="60" x14ac:dyDescent="0.25">
      <c r="A399" s="6"/>
      <c r="B399" s="12" t="s">
        <v>642</v>
      </c>
      <c r="C399" s="19"/>
      <c r="D399" s="19"/>
      <c r="E399" s="19"/>
      <c r="F399" s="19"/>
    </row>
    <row r="400" spans="1:6" ht="30" x14ac:dyDescent="0.25">
      <c r="A400" s="6" t="s">
        <v>643</v>
      </c>
      <c r="B400" s="13" t="s">
        <v>644</v>
      </c>
      <c r="C400" s="19">
        <f>(1)*(1)*(1)*(1)*(1 + (0))</f>
        <v>1</v>
      </c>
      <c r="D400" s="19" t="s">
        <v>12</v>
      </c>
      <c r="E400" s="19"/>
      <c r="F400" s="19">
        <f t="shared" ref="F400:F402" si="54">ROUND(E400*C400,2)</f>
        <v>0</v>
      </c>
    </row>
    <row r="401" spans="1:6" x14ac:dyDescent="0.25">
      <c r="A401" s="6" t="s">
        <v>645</v>
      </c>
      <c r="B401" s="13" t="s">
        <v>646</v>
      </c>
      <c r="C401" s="19">
        <f>(1)*(1)*(1)*(1)*(1 + (0))</f>
        <v>1</v>
      </c>
      <c r="D401" s="19" t="s">
        <v>12</v>
      </c>
      <c r="E401" s="19"/>
      <c r="F401" s="19">
        <f t="shared" si="54"/>
        <v>0</v>
      </c>
    </row>
    <row r="402" spans="1:6" ht="90" x14ac:dyDescent="0.25">
      <c r="A402" s="6" t="s">
        <v>647</v>
      </c>
      <c r="B402" s="13" t="s">
        <v>648</v>
      </c>
      <c r="C402" s="19">
        <f>(1)*(1)*(1)*(1)*(1 + (0))</f>
        <v>1</v>
      </c>
      <c r="D402" s="19" t="s">
        <v>12</v>
      </c>
      <c r="E402" s="19"/>
      <c r="F402" s="19">
        <f t="shared" si="54"/>
        <v>0</v>
      </c>
    </row>
    <row r="403" spans="1:6" ht="45" x14ac:dyDescent="0.25">
      <c r="A403" s="6"/>
      <c r="B403" s="12" t="s">
        <v>649</v>
      </c>
      <c r="C403" s="19"/>
      <c r="D403" s="19"/>
      <c r="E403" s="19"/>
      <c r="F403" s="19"/>
    </row>
    <row r="404" spans="1:6" ht="45" x14ac:dyDescent="0.25">
      <c r="A404" s="6" t="s">
        <v>650</v>
      </c>
      <c r="B404" s="13" t="s">
        <v>651</v>
      </c>
      <c r="C404" s="19">
        <f t="shared" ref="C404:C410" si="55">(1)*(1)*(1)*(1)*(1 + (0))</f>
        <v>1</v>
      </c>
      <c r="D404" s="19" t="s">
        <v>12</v>
      </c>
      <c r="E404" s="19"/>
      <c r="F404" s="19">
        <f t="shared" ref="F404:F410" si="56">ROUND(E404*C404,2)</f>
        <v>0</v>
      </c>
    </row>
    <row r="405" spans="1:6" ht="60" x14ac:dyDescent="0.25">
      <c r="A405" s="6" t="s">
        <v>652</v>
      </c>
      <c r="B405" s="13" t="s">
        <v>653</v>
      </c>
      <c r="C405" s="19">
        <f t="shared" si="55"/>
        <v>1</v>
      </c>
      <c r="D405" s="19" t="s">
        <v>12</v>
      </c>
      <c r="E405" s="19"/>
      <c r="F405" s="19">
        <f t="shared" si="56"/>
        <v>0</v>
      </c>
    </row>
    <row r="406" spans="1:6" ht="30" x14ac:dyDescent="0.25">
      <c r="A406" s="6" t="s">
        <v>654</v>
      </c>
      <c r="B406" s="13" t="s">
        <v>655</v>
      </c>
      <c r="C406" s="19">
        <f t="shared" si="55"/>
        <v>1</v>
      </c>
      <c r="D406" s="19" t="s">
        <v>12</v>
      </c>
      <c r="E406" s="19"/>
      <c r="F406" s="19">
        <f t="shared" si="56"/>
        <v>0</v>
      </c>
    </row>
    <row r="407" spans="1:6" ht="60" x14ac:dyDescent="0.25">
      <c r="A407" s="6" t="s">
        <v>656</v>
      </c>
      <c r="B407" s="13" t="s">
        <v>657</v>
      </c>
      <c r="C407" s="19">
        <f t="shared" si="55"/>
        <v>1</v>
      </c>
      <c r="D407" s="19" t="s">
        <v>12</v>
      </c>
      <c r="E407" s="19"/>
      <c r="F407" s="19">
        <f t="shared" si="56"/>
        <v>0</v>
      </c>
    </row>
    <row r="408" spans="1:6" ht="75" x14ac:dyDescent="0.25">
      <c r="A408" s="6" t="s">
        <v>658</v>
      </c>
      <c r="B408" s="13" t="s">
        <v>659</v>
      </c>
      <c r="C408" s="19">
        <f t="shared" si="55"/>
        <v>1</v>
      </c>
      <c r="D408" s="19" t="s">
        <v>12</v>
      </c>
      <c r="E408" s="19"/>
      <c r="F408" s="19">
        <f t="shared" si="56"/>
        <v>0</v>
      </c>
    </row>
    <row r="409" spans="1:6" ht="135" x14ac:dyDescent="0.25">
      <c r="A409" s="6" t="s">
        <v>660</v>
      </c>
      <c r="B409" s="13" t="s">
        <v>661</v>
      </c>
      <c r="C409" s="19">
        <f t="shared" si="55"/>
        <v>1</v>
      </c>
      <c r="D409" s="19" t="s">
        <v>12</v>
      </c>
      <c r="E409" s="19"/>
      <c r="F409" s="19">
        <f t="shared" si="56"/>
        <v>0</v>
      </c>
    </row>
    <row r="410" spans="1:6" ht="105" x14ac:dyDescent="0.25">
      <c r="A410" s="6" t="s">
        <v>662</v>
      </c>
      <c r="B410" s="13" t="s">
        <v>663</v>
      </c>
      <c r="C410" s="19">
        <f t="shared" si="55"/>
        <v>1</v>
      </c>
      <c r="D410" s="19" t="s">
        <v>12</v>
      </c>
      <c r="E410" s="19"/>
      <c r="F410" s="19">
        <f t="shared" si="56"/>
        <v>0</v>
      </c>
    </row>
    <row r="411" spans="1:6" x14ac:dyDescent="0.25">
      <c r="A411" s="6"/>
      <c r="B411" s="12" t="s">
        <v>664</v>
      </c>
      <c r="C411" s="19"/>
      <c r="D411" s="19"/>
      <c r="E411" s="19"/>
      <c r="F411" s="19"/>
    </row>
    <row r="412" spans="1:6" ht="75" x14ac:dyDescent="0.25">
      <c r="A412" s="6" t="s">
        <v>665</v>
      </c>
      <c r="B412" s="13" t="s">
        <v>666</v>
      </c>
      <c r="C412" s="19">
        <f>(1)*(1)*(1)*(1)*(1 + (0))</f>
        <v>1</v>
      </c>
      <c r="D412" s="19" t="s">
        <v>12</v>
      </c>
      <c r="E412" s="19"/>
      <c r="F412" s="19">
        <f t="shared" ref="F412:F413" si="57">ROUND(E412*C412,2)</f>
        <v>0</v>
      </c>
    </row>
    <row r="413" spans="1:6" ht="75" x14ac:dyDescent="0.25">
      <c r="A413" s="6" t="s">
        <v>667</v>
      </c>
      <c r="B413" s="13" t="s">
        <v>668</v>
      </c>
      <c r="C413" s="19">
        <f>(1)*(1)*(1)*(1)*(1 + (0))</f>
        <v>1</v>
      </c>
      <c r="D413" s="19" t="s">
        <v>12</v>
      </c>
      <c r="E413" s="19"/>
      <c r="F413" s="19">
        <f t="shared" si="57"/>
        <v>0</v>
      </c>
    </row>
    <row r="414" spans="1:6" ht="75" x14ac:dyDescent="0.25">
      <c r="A414" s="6"/>
      <c r="B414" s="12" t="s">
        <v>669</v>
      </c>
      <c r="C414" s="19"/>
      <c r="D414" s="19"/>
      <c r="E414" s="19"/>
      <c r="F414" s="19"/>
    </row>
    <row r="415" spans="1:6" ht="60" x14ac:dyDescent="0.25">
      <c r="A415" s="6" t="s">
        <v>670</v>
      </c>
      <c r="B415" s="13" t="s">
        <v>671</v>
      </c>
      <c r="C415" s="19">
        <f t="shared" ref="C415:C436" si="58">(1)*(1)*(1)*(1)*(1 + (0))</f>
        <v>1</v>
      </c>
      <c r="D415" s="19" t="s">
        <v>12</v>
      </c>
      <c r="E415" s="19"/>
      <c r="F415" s="19">
        <f t="shared" ref="F415:F436" si="59">ROUND(E415*C415,2)</f>
        <v>0</v>
      </c>
    </row>
    <row r="416" spans="1:6" ht="45" x14ac:dyDescent="0.25">
      <c r="A416" s="6" t="s">
        <v>672</v>
      </c>
      <c r="B416" s="13" t="s">
        <v>673</v>
      </c>
      <c r="C416" s="19">
        <f t="shared" si="58"/>
        <v>1</v>
      </c>
      <c r="D416" s="19" t="s">
        <v>12</v>
      </c>
      <c r="E416" s="19"/>
      <c r="F416" s="19">
        <f t="shared" si="59"/>
        <v>0</v>
      </c>
    </row>
    <row r="417" spans="1:6" ht="75" x14ac:dyDescent="0.25">
      <c r="A417" s="6" t="s">
        <v>674</v>
      </c>
      <c r="B417" s="13" t="s">
        <v>675</v>
      </c>
      <c r="C417" s="19">
        <f t="shared" si="58"/>
        <v>1</v>
      </c>
      <c r="D417" s="19" t="s">
        <v>12</v>
      </c>
      <c r="E417" s="19"/>
      <c r="F417" s="19">
        <f t="shared" si="59"/>
        <v>0</v>
      </c>
    </row>
    <row r="418" spans="1:6" ht="60" x14ac:dyDescent="0.25">
      <c r="A418" s="6" t="s">
        <v>676</v>
      </c>
      <c r="B418" s="13" t="s">
        <v>677</v>
      </c>
      <c r="C418" s="19">
        <f t="shared" si="58"/>
        <v>1</v>
      </c>
      <c r="D418" s="19" t="s">
        <v>12</v>
      </c>
      <c r="E418" s="19"/>
      <c r="F418" s="19">
        <f t="shared" si="59"/>
        <v>0</v>
      </c>
    </row>
    <row r="419" spans="1:6" ht="120" x14ac:dyDescent="0.25">
      <c r="A419" s="6" t="s">
        <v>678</v>
      </c>
      <c r="B419" s="13" t="s">
        <v>679</v>
      </c>
      <c r="C419" s="19">
        <f t="shared" si="58"/>
        <v>1</v>
      </c>
      <c r="D419" s="19" t="s">
        <v>12</v>
      </c>
      <c r="E419" s="19"/>
      <c r="F419" s="19">
        <f t="shared" si="59"/>
        <v>0</v>
      </c>
    </row>
    <row r="420" spans="1:6" ht="45" x14ac:dyDescent="0.25">
      <c r="A420" s="6" t="s">
        <v>680</v>
      </c>
      <c r="B420" s="13" t="s">
        <v>681</v>
      </c>
      <c r="C420" s="19">
        <f t="shared" si="58"/>
        <v>1</v>
      </c>
      <c r="D420" s="19" t="s">
        <v>12</v>
      </c>
      <c r="E420" s="19"/>
      <c r="F420" s="19">
        <f t="shared" si="59"/>
        <v>0</v>
      </c>
    </row>
    <row r="421" spans="1:6" ht="30" x14ac:dyDescent="0.25">
      <c r="A421" s="6" t="s">
        <v>682</v>
      </c>
      <c r="B421" s="13" t="s">
        <v>683</v>
      </c>
      <c r="C421" s="19">
        <f t="shared" si="58"/>
        <v>1</v>
      </c>
      <c r="D421" s="19" t="s">
        <v>12</v>
      </c>
      <c r="E421" s="19"/>
      <c r="F421" s="19">
        <f t="shared" si="59"/>
        <v>0</v>
      </c>
    </row>
    <row r="422" spans="1:6" ht="45" x14ac:dyDescent="0.25">
      <c r="A422" s="6" t="s">
        <v>684</v>
      </c>
      <c r="B422" s="13" t="s">
        <v>685</v>
      </c>
      <c r="C422" s="19">
        <f t="shared" si="58"/>
        <v>1</v>
      </c>
      <c r="D422" s="19" t="s">
        <v>12</v>
      </c>
      <c r="E422" s="19"/>
      <c r="F422" s="19">
        <f t="shared" si="59"/>
        <v>0</v>
      </c>
    </row>
    <row r="423" spans="1:6" ht="75" x14ac:dyDescent="0.25">
      <c r="A423" s="6" t="s">
        <v>686</v>
      </c>
      <c r="B423" s="13" t="s">
        <v>687</v>
      </c>
      <c r="C423" s="19">
        <f t="shared" si="58"/>
        <v>1</v>
      </c>
      <c r="D423" s="19" t="s">
        <v>12</v>
      </c>
      <c r="E423" s="19"/>
      <c r="F423" s="19">
        <f t="shared" si="59"/>
        <v>0</v>
      </c>
    </row>
    <row r="424" spans="1:6" ht="45" x14ac:dyDescent="0.25">
      <c r="A424" s="6" t="s">
        <v>688</v>
      </c>
      <c r="B424" s="13" t="s">
        <v>689</v>
      </c>
      <c r="C424" s="19">
        <f t="shared" si="58"/>
        <v>1</v>
      </c>
      <c r="D424" s="19" t="s">
        <v>12</v>
      </c>
      <c r="E424" s="19"/>
      <c r="F424" s="19">
        <f t="shared" si="59"/>
        <v>0</v>
      </c>
    </row>
    <row r="425" spans="1:6" ht="90" x14ac:dyDescent="0.25">
      <c r="A425" s="6" t="s">
        <v>690</v>
      </c>
      <c r="B425" s="13" t="s">
        <v>691</v>
      </c>
      <c r="C425" s="19">
        <f t="shared" si="58"/>
        <v>1</v>
      </c>
      <c r="D425" s="19" t="s">
        <v>12</v>
      </c>
      <c r="E425" s="19"/>
      <c r="F425" s="19">
        <f t="shared" si="59"/>
        <v>0</v>
      </c>
    </row>
    <row r="426" spans="1:6" ht="60" x14ac:dyDescent="0.25">
      <c r="A426" s="6" t="s">
        <v>692</v>
      </c>
      <c r="B426" s="13" t="s">
        <v>693</v>
      </c>
      <c r="C426" s="19">
        <f t="shared" si="58"/>
        <v>1</v>
      </c>
      <c r="D426" s="19" t="s">
        <v>12</v>
      </c>
      <c r="E426" s="19"/>
      <c r="F426" s="19">
        <f t="shared" si="59"/>
        <v>0</v>
      </c>
    </row>
    <row r="427" spans="1:6" ht="150" x14ac:dyDescent="0.25">
      <c r="A427" s="6" t="s">
        <v>694</v>
      </c>
      <c r="B427" s="13" t="s">
        <v>695</v>
      </c>
      <c r="C427" s="19">
        <f t="shared" si="58"/>
        <v>1</v>
      </c>
      <c r="D427" s="19" t="s">
        <v>12</v>
      </c>
      <c r="E427" s="19"/>
      <c r="F427" s="19">
        <f t="shared" si="59"/>
        <v>0</v>
      </c>
    </row>
    <row r="428" spans="1:6" ht="60" x14ac:dyDescent="0.25">
      <c r="A428" s="6" t="s">
        <v>696</v>
      </c>
      <c r="B428" s="13" t="s">
        <v>693</v>
      </c>
      <c r="C428" s="19">
        <f t="shared" si="58"/>
        <v>1</v>
      </c>
      <c r="D428" s="19" t="s">
        <v>12</v>
      </c>
      <c r="E428" s="19"/>
      <c r="F428" s="19">
        <f t="shared" si="59"/>
        <v>0</v>
      </c>
    </row>
    <row r="429" spans="1:6" ht="60" x14ac:dyDescent="0.25">
      <c r="A429" s="6" t="s">
        <v>697</v>
      </c>
      <c r="B429" s="13" t="s">
        <v>698</v>
      </c>
      <c r="C429" s="19">
        <f t="shared" si="58"/>
        <v>1</v>
      </c>
      <c r="D429" s="19" t="s">
        <v>12</v>
      </c>
      <c r="E429" s="19"/>
      <c r="F429" s="19">
        <f t="shared" si="59"/>
        <v>0</v>
      </c>
    </row>
    <row r="430" spans="1:6" ht="75" x14ac:dyDescent="0.25">
      <c r="A430" s="6" t="s">
        <v>699</v>
      </c>
      <c r="B430" s="13" t="s">
        <v>700</v>
      </c>
      <c r="C430" s="19">
        <f t="shared" si="58"/>
        <v>1</v>
      </c>
      <c r="D430" s="19" t="s">
        <v>12</v>
      </c>
      <c r="E430" s="19"/>
      <c r="F430" s="19">
        <f t="shared" si="59"/>
        <v>0</v>
      </c>
    </row>
    <row r="431" spans="1:6" ht="135" x14ac:dyDescent="0.25">
      <c r="A431" s="6" t="s">
        <v>701</v>
      </c>
      <c r="B431" s="13" t="s">
        <v>702</v>
      </c>
      <c r="C431" s="19">
        <f t="shared" si="58"/>
        <v>1</v>
      </c>
      <c r="D431" s="19" t="s">
        <v>12</v>
      </c>
      <c r="E431" s="19"/>
      <c r="F431" s="19">
        <f t="shared" si="59"/>
        <v>0</v>
      </c>
    </row>
    <row r="432" spans="1:6" ht="60" x14ac:dyDescent="0.25">
      <c r="A432" s="6" t="s">
        <v>703</v>
      </c>
      <c r="B432" s="13" t="s">
        <v>704</v>
      </c>
      <c r="C432" s="19">
        <f t="shared" si="58"/>
        <v>1</v>
      </c>
      <c r="D432" s="19" t="s">
        <v>12</v>
      </c>
      <c r="E432" s="19"/>
      <c r="F432" s="19">
        <f t="shared" si="59"/>
        <v>0</v>
      </c>
    </row>
    <row r="433" spans="1:6" ht="45" x14ac:dyDescent="0.25">
      <c r="A433" s="6" t="s">
        <v>705</v>
      </c>
      <c r="B433" s="13" t="s">
        <v>706</v>
      </c>
      <c r="C433" s="19">
        <f t="shared" si="58"/>
        <v>1</v>
      </c>
      <c r="D433" s="19" t="s">
        <v>12</v>
      </c>
      <c r="E433" s="19"/>
      <c r="F433" s="19">
        <f t="shared" si="59"/>
        <v>0</v>
      </c>
    </row>
    <row r="434" spans="1:6" ht="60" x14ac:dyDescent="0.25">
      <c r="A434" s="6" t="s">
        <v>707</v>
      </c>
      <c r="B434" s="13" t="s">
        <v>708</v>
      </c>
      <c r="C434" s="19">
        <f t="shared" si="58"/>
        <v>1</v>
      </c>
      <c r="D434" s="19" t="s">
        <v>12</v>
      </c>
      <c r="E434" s="19"/>
      <c r="F434" s="19">
        <f t="shared" si="59"/>
        <v>0</v>
      </c>
    </row>
    <row r="435" spans="1:6" ht="150" x14ac:dyDescent="0.25">
      <c r="A435" s="6" t="s">
        <v>709</v>
      </c>
      <c r="B435" s="13" t="s">
        <v>710</v>
      </c>
      <c r="C435" s="19">
        <f t="shared" si="58"/>
        <v>1</v>
      </c>
      <c r="D435" s="19" t="s">
        <v>12</v>
      </c>
      <c r="E435" s="19"/>
      <c r="F435" s="19">
        <f t="shared" si="59"/>
        <v>0</v>
      </c>
    </row>
    <row r="436" spans="1:6" ht="135" x14ac:dyDescent="0.25">
      <c r="A436" s="6" t="s">
        <v>711</v>
      </c>
      <c r="B436" s="13" t="s">
        <v>712</v>
      </c>
      <c r="C436" s="19">
        <f t="shared" si="58"/>
        <v>1</v>
      </c>
      <c r="D436" s="19" t="s">
        <v>12</v>
      </c>
      <c r="E436" s="19"/>
      <c r="F436" s="19">
        <f t="shared" si="59"/>
        <v>0</v>
      </c>
    </row>
    <row r="437" spans="1:6" x14ac:dyDescent="0.25">
      <c r="A437" s="6"/>
      <c r="B437" s="12" t="s">
        <v>713</v>
      </c>
      <c r="C437" s="19"/>
      <c r="D437" s="19"/>
      <c r="E437" s="19"/>
      <c r="F437" s="19"/>
    </row>
    <row r="438" spans="1:6" ht="105" x14ac:dyDescent="0.25">
      <c r="A438" s="6" t="s">
        <v>714</v>
      </c>
      <c r="B438" s="13" t="s">
        <v>715</v>
      </c>
      <c r="C438" s="19">
        <f>(1)*(1)*(1)*(1)*(1 + (0))</f>
        <v>1</v>
      </c>
      <c r="D438" s="19" t="s">
        <v>12</v>
      </c>
      <c r="E438" s="19"/>
      <c r="F438" s="19">
        <f t="shared" ref="F438:F441" si="60">ROUND(E438*C438,2)</f>
        <v>0</v>
      </c>
    </row>
    <row r="439" spans="1:6" ht="75" x14ac:dyDescent="0.25">
      <c r="A439" s="6" t="s">
        <v>716</v>
      </c>
      <c r="B439" s="13" t="s">
        <v>717</v>
      </c>
      <c r="C439" s="19">
        <f>(1)*(1)*(1)*(1)*(1 + (0))</f>
        <v>1</v>
      </c>
      <c r="D439" s="19" t="s">
        <v>12</v>
      </c>
      <c r="E439" s="19"/>
      <c r="F439" s="19">
        <f t="shared" si="60"/>
        <v>0</v>
      </c>
    </row>
    <row r="440" spans="1:6" ht="45" x14ac:dyDescent="0.25">
      <c r="A440" s="6" t="s">
        <v>718</v>
      </c>
      <c r="B440" s="13" t="s">
        <v>719</v>
      </c>
      <c r="C440" s="19">
        <f>(1)*(1)*(1)*(1)*(1 + (0))</f>
        <v>1</v>
      </c>
      <c r="D440" s="19" t="s">
        <v>12</v>
      </c>
      <c r="E440" s="19"/>
      <c r="F440" s="19">
        <f t="shared" si="60"/>
        <v>0</v>
      </c>
    </row>
    <row r="441" spans="1:6" ht="90" x14ac:dyDescent="0.25">
      <c r="A441" s="6" t="s">
        <v>720</v>
      </c>
      <c r="B441" s="13" t="s">
        <v>721</v>
      </c>
      <c r="C441" s="19">
        <f>(1)*(1)*(1)*(1)*(1 + (0))</f>
        <v>1</v>
      </c>
      <c r="D441" s="19" t="s">
        <v>12</v>
      </c>
      <c r="E441" s="19"/>
      <c r="F441" s="19">
        <f t="shared" si="60"/>
        <v>0</v>
      </c>
    </row>
    <row r="442" spans="1:6" ht="60" x14ac:dyDescent="0.25">
      <c r="A442" s="6"/>
      <c r="B442" s="12" t="s">
        <v>722</v>
      </c>
      <c r="C442" s="19"/>
      <c r="D442" s="19"/>
      <c r="E442" s="19"/>
      <c r="F442" s="19"/>
    </row>
    <row r="443" spans="1:6" ht="45" x14ac:dyDescent="0.25">
      <c r="A443" s="6" t="s">
        <v>723</v>
      </c>
      <c r="B443" s="13" t="s">
        <v>724</v>
      </c>
      <c r="C443" s="19">
        <f>(1)*(1)*(1)*(1)*(1 + (0))</f>
        <v>1</v>
      </c>
      <c r="D443" s="19" t="s">
        <v>12</v>
      </c>
      <c r="E443" s="19"/>
      <c r="F443" s="19">
        <f t="shared" ref="F443:F446" si="61">ROUND(E443*C443,2)</f>
        <v>0</v>
      </c>
    </row>
    <row r="444" spans="1:6" ht="60" x14ac:dyDescent="0.25">
      <c r="A444" s="6" t="s">
        <v>725</v>
      </c>
      <c r="B444" s="13" t="s">
        <v>726</v>
      </c>
      <c r="C444" s="19">
        <f>(1)*(1)*(1)*(1)*(1 + (0))</f>
        <v>1</v>
      </c>
      <c r="D444" s="19" t="s">
        <v>12</v>
      </c>
      <c r="E444" s="19"/>
      <c r="F444" s="19">
        <f t="shared" si="61"/>
        <v>0</v>
      </c>
    </row>
    <row r="445" spans="1:6" ht="75" x14ac:dyDescent="0.25">
      <c r="A445" s="6" t="s">
        <v>727</v>
      </c>
      <c r="B445" s="13" t="s">
        <v>728</v>
      </c>
      <c r="C445" s="19">
        <f>(1)*(1)*(1)*(1)*(1 + (0))</f>
        <v>1</v>
      </c>
      <c r="D445" s="19" t="s">
        <v>12</v>
      </c>
      <c r="E445" s="19"/>
      <c r="F445" s="19">
        <f t="shared" si="61"/>
        <v>0</v>
      </c>
    </row>
    <row r="446" spans="1:6" ht="75" x14ac:dyDescent="0.25">
      <c r="A446" s="6" t="s">
        <v>729</v>
      </c>
      <c r="B446" s="13" t="s">
        <v>730</v>
      </c>
      <c r="C446" s="19">
        <f>(1)*(1)*(1)*(1)*(1 + (0))</f>
        <v>1</v>
      </c>
      <c r="D446" s="19" t="s">
        <v>12</v>
      </c>
      <c r="E446" s="19"/>
      <c r="F446" s="19">
        <f t="shared" si="61"/>
        <v>0</v>
      </c>
    </row>
    <row r="447" spans="1:6" ht="45" x14ac:dyDescent="0.25">
      <c r="A447" s="6"/>
      <c r="B447" s="12" t="s">
        <v>731</v>
      </c>
      <c r="C447" s="19"/>
      <c r="D447" s="19"/>
      <c r="E447" s="19"/>
      <c r="F447" s="19"/>
    </row>
    <row r="448" spans="1:6" ht="30" x14ac:dyDescent="0.25">
      <c r="A448" s="6" t="s">
        <v>732</v>
      </c>
      <c r="B448" s="13" t="s">
        <v>733</v>
      </c>
      <c r="C448" s="19">
        <f t="shared" ref="C448:C456" si="62">(1)*(1)*(1)*(1)*(1 + (0))</f>
        <v>1</v>
      </c>
      <c r="D448" s="19" t="s">
        <v>12</v>
      </c>
      <c r="E448" s="19"/>
      <c r="F448" s="19">
        <f t="shared" ref="F448:F456" si="63">ROUND(E448*C448,2)</f>
        <v>0</v>
      </c>
    </row>
    <row r="449" spans="1:6" ht="30" x14ac:dyDescent="0.25">
      <c r="A449" s="6" t="s">
        <v>734</v>
      </c>
      <c r="B449" s="13" t="s">
        <v>735</v>
      </c>
      <c r="C449" s="19">
        <f t="shared" si="62"/>
        <v>1</v>
      </c>
      <c r="D449" s="19" t="s">
        <v>12</v>
      </c>
      <c r="E449" s="19"/>
      <c r="F449" s="19">
        <f t="shared" si="63"/>
        <v>0</v>
      </c>
    </row>
    <row r="450" spans="1:6" ht="60" x14ac:dyDescent="0.25">
      <c r="A450" s="6" t="s">
        <v>736</v>
      </c>
      <c r="B450" s="13" t="s">
        <v>737</v>
      </c>
      <c r="C450" s="19">
        <f t="shared" si="62"/>
        <v>1</v>
      </c>
      <c r="D450" s="19" t="s">
        <v>12</v>
      </c>
      <c r="E450" s="19"/>
      <c r="F450" s="19">
        <f t="shared" si="63"/>
        <v>0</v>
      </c>
    </row>
    <row r="451" spans="1:6" ht="30" x14ac:dyDescent="0.25">
      <c r="A451" s="6" t="s">
        <v>738</v>
      </c>
      <c r="B451" s="13" t="s">
        <v>739</v>
      </c>
      <c r="C451" s="19">
        <f t="shared" si="62"/>
        <v>1</v>
      </c>
      <c r="D451" s="19" t="s">
        <v>12</v>
      </c>
      <c r="E451" s="19"/>
      <c r="F451" s="19">
        <f t="shared" si="63"/>
        <v>0</v>
      </c>
    </row>
    <row r="452" spans="1:6" ht="75" x14ac:dyDescent="0.25">
      <c r="A452" s="6" t="s">
        <v>740</v>
      </c>
      <c r="B452" s="13" t="s">
        <v>741</v>
      </c>
      <c r="C452" s="19">
        <f t="shared" si="62"/>
        <v>1</v>
      </c>
      <c r="D452" s="19" t="s">
        <v>12</v>
      </c>
      <c r="E452" s="19"/>
      <c r="F452" s="19">
        <f t="shared" si="63"/>
        <v>0</v>
      </c>
    </row>
    <row r="453" spans="1:6" ht="60" x14ac:dyDescent="0.25">
      <c r="A453" s="6" t="s">
        <v>742</v>
      </c>
      <c r="B453" s="13" t="s">
        <v>743</v>
      </c>
      <c r="C453" s="19">
        <f t="shared" si="62"/>
        <v>1</v>
      </c>
      <c r="D453" s="19" t="s">
        <v>12</v>
      </c>
      <c r="E453" s="19"/>
      <c r="F453" s="19">
        <f t="shared" si="63"/>
        <v>0</v>
      </c>
    </row>
    <row r="454" spans="1:6" ht="45" x14ac:dyDescent="0.25">
      <c r="A454" s="6" t="s">
        <v>744</v>
      </c>
      <c r="B454" s="13" t="s">
        <v>745</v>
      </c>
      <c r="C454" s="19">
        <f t="shared" si="62"/>
        <v>1</v>
      </c>
      <c r="D454" s="19" t="s">
        <v>12</v>
      </c>
      <c r="E454" s="19"/>
      <c r="F454" s="19">
        <f t="shared" si="63"/>
        <v>0</v>
      </c>
    </row>
    <row r="455" spans="1:6" ht="105" x14ac:dyDescent="0.25">
      <c r="A455" s="6" t="s">
        <v>746</v>
      </c>
      <c r="B455" s="13" t="s">
        <v>747</v>
      </c>
      <c r="C455" s="19">
        <f t="shared" si="62"/>
        <v>1</v>
      </c>
      <c r="D455" s="19" t="s">
        <v>12</v>
      </c>
      <c r="E455" s="19"/>
      <c r="F455" s="19">
        <f t="shared" si="63"/>
        <v>0</v>
      </c>
    </row>
    <row r="456" spans="1:6" ht="75" x14ac:dyDescent="0.25">
      <c r="A456" s="6" t="s">
        <v>748</v>
      </c>
      <c r="B456" s="13" t="s">
        <v>749</v>
      </c>
      <c r="C456" s="19">
        <f t="shared" si="62"/>
        <v>1</v>
      </c>
      <c r="D456" s="19" t="s">
        <v>12</v>
      </c>
      <c r="E456" s="19"/>
      <c r="F456" s="19">
        <f t="shared" si="63"/>
        <v>0</v>
      </c>
    </row>
    <row r="457" spans="1:6" x14ac:dyDescent="0.25">
      <c r="A457" s="6"/>
      <c r="B457" s="12" t="s">
        <v>750</v>
      </c>
      <c r="C457" s="19"/>
      <c r="D457" s="19"/>
      <c r="E457" s="19"/>
      <c r="F457" s="19"/>
    </row>
    <row r="458" spans="1:6" ht="90" x14ac:dyDescent="0.25">
      <c r="A458" s="6" t="s">
        <v>751</v>
      </c>
      <c r="B458" s="13" t="s">
        <v>752</v>
      </c>
      <c r="C458" s="19">
        <f>(1)*(1)*(1)*(1)*(1 + (0))</f>
        <v>1</v>
      </c>
      <c r="D458" s="19" t="s">
        <v>12</v>
      </c>
      <c r="E458" s="19"/>
      <c r="F458" s="19">
        <f t="shared" ref="F458:F460" si="64">ROUND(E458*C458,2)</f>
        <v>0</v>
      </c>
    </row>
    <row r="459" spans="1:6" ht="90" x14ac:dyDescent="0.25">
      <c r="A459" s="6" t="s">
        <v>753</v>
      </c>
      <c r="B459" s="13" t="s">
        <v>754</v>
      </c>
      <c r="C459" s="19">
        <f>(1)*(1)*(1)*(1)*(1 + (0))</f>
        <v>1</v>
      </c>
      <c r="D459" s="19" t="s">
        <v>12</v>
      </c>
      <c r="E459" s="19"/>
      <c r="F459" s="19">
        <f t="shared" si="64"/>
        <v>0</v>
      </c>
    </row>
    <row r="460" spans="1:6" ht="90" x14ac:dyDescent="0.25">
      <c r="A460" s="6" t="s">
        <v>755</v>
      </c>
      <c r="B460" s="13" t="s">
        <v>756</v>
      </c>
      <c r="C460" s="19">
        <f>(1)*(1)*(1)*(1)*(1 + (0))</f>
        <v>1</v>
      </c>
      <c r="D460" s="19" t="s">
        <v>12</v>
      </c>
      <c r="E460" s="19"/>
      <c r="F460" s="19">
        <f t="shared" si="64"/>
        <v>0</v>
      </c>
    </row>
    <row r="461" spans="1:6" x14ac:dyDescent="0.25">
      <c r="A461" s="6"/>
      <c r="B461" s="12" t="s">
        <v>757</v>
      </c>
      <c r="C461" s="19"/>
      <c r="D461" s="19"/>
      <c r="E461" s="19"/>
      <c r="F461" s="19"/>
    </row>
    <row r="462" spans="1:6" ht="45" x14ac:dyDescent="0.25">
      <c r="A462" s="6" t="s">
        <v>758</v>
      </c>
      <c r="B462" s="13" t="s">
        <v>759</v>
      </c>
      <c r="C462" s="19">
        <f t="shared" ref="C462:C470" si="65">(1)*(1)*(1)*(1)*(1 + (0))</f>
        <v>1</v>
      </c>
      <c r="D462" s="19" t="s">
        <v>12</v>
      </c>
      <c r="E462" s="19"/>
      <c r="F462" s="19">
        <f t="shared" ref="F462:F470" si="66">ROUND(E462*C462,2)</f>
        <v>0</v>
      </c>
    </row>
    <row r="463" spans="1:6" ht="60" x14ac:dyDescent="0.25">
      <c r="A463" s="6" t="s">
        <v>760</v>
      </c>
      <c r="B463" s="13" t="s">
        <v>761</v>
      </c>
      <c r="C463" s="19">
        <f t="shared" si="65"/>
        <v>1</v>
      </c>
      <c r="D463" s="19" t="s">
        <v>12</v>
      </c>
      <c r="E463" s="19"/>
      <c r="F463" s="19">
        <f t="shared" si="66"/>
        <v>0</v>
      </c>
    </row>
    <row r="464" spans="1:6" ht="135" x14ac:dyDescent="0.25">
      <c r="A464" s="6" t="s">
        <v>762</v>
      </c>
      <c r="B464" s="13" t="s">
        <v>763</v>
      </c>
      <c r="C464" s="19">
        <f t="shared" si="65"/>
        <v>1</v>
      </c>
      <c r="D464" s="19" t="s">
        <v>12</v>
      </c>
      <c r="E464" s="19"/>
      <c r="F464" s="19">
        <f t="shared" si="66"/>
        <v>0</v>
      </c>
    </row>
    <row r="465" spans="1:6" ht="45" x14ac:dyDescent="0.25">
      <c r="A465" s="6" t="s">
        <v>764</v>
      </c>
      <c r="B465" s="13" t="s">
        <v>765</v>
      </c>
      <c r="C465" s="19">
        <f t="shared" si="65"/>
        <v>1</v>
      </c>
      <c r="D465" s="19" t="s">
        <v>12</v>
      </c>
      <c r="E465" s="19"/>
      <c r="F465" s="19">
        <f t="shared" si="66"/>
        <v>0</v>
      </c>
    </row>
    <row r="466" spans="1:6" ht="60" x14ac:dyDescent="0.25">
      <c r="A466" s="6" t="s">
        <v>766</v>
      </c>
      <c r="B466" s="13" t="s">
        <v>767</v>
      </c>
      <c r="C466" s="19">
        <f t="shared" si="65"/>
        <v>1</v>
      </c>
      <c r="D466" s="19" t="s">
        <v>12</v>
      </c>
      <c r="E466" s="19"/>
      <c r="F466" s="19">
        <f t="shared" si="66"/>
        <v>0</v>
      </c>
    </row>
    <row r="467" spans="1:6" ht="45" x14ac:dyDescent="0.25">
      <c r="A467" s="6" t="s">
        <v>768</v>
      </c>
      <c r="B467" s="13" t="s">
        <v>769</v>
      </c>
      <c r="C467" s="19">
        <f t="shared" si="65"/>
        <v>1</v>
      </c>
      <c r="D467" s="19" t="s">
        <v>12</v>
      </c>
      <c r="E467" s="19"/>
      <c r="F467" s="19">
        <f t="shared" si="66"/>
        <v>0</v>
      </c>
    </row>
    <row r="468" spans="1:6" ht="105" x14ac:dyDescent="0.25">
      <c r="A468" s="6" t="s">
        <v>770</v>
      </c>
      <c r="B468" s="13" t="s">
        <v>771</v>
      </c>
      <c r="C468" s="19">
        <f t="shared" si="65"/>
        <v>1</v>
      </c>
      <c r="D468" s="19" t="s">
        <v>12</v>
      </c>
      <c r="E468" s="19"/>
      <c r="F468" s="19">
        <f t="shared" si="66"/>
        <v>0</v>
      </c>
    </row>
    <row r="469" spans="1:6" ht="105" x14ac:dyDescent="0.25">
      <c r="A469" s="6" t="s">
        <v>772</v>
      </c>
      <c r="B469" s="13" t="s">
        <v>773</v>
      </c>
      <c r="C469" s="19">
        <f t="shared" si="65"/>
        <v>1</v>
      </c>
      <c r="D469" s="19" t="s">
        <v>12</v>
      </c>
      <c r="E469" s="19"/>
      <c r="F469" s="19">
        <f t="shared" si="66"/>
        <v>0</v>
      </c>
    </row>
    <row r="470" spans="1:6" ht="165" x14ac:dyDescent="0.25">
      <c r="A470" s="6" t="s">
        <v>774</v>
      </c>
      <c r="B470" s="13" t="s">
        <v>775</v>
      </c>
      <c r="C470" s="19">
        <f t="shared" si="65"/>
        <v>1</v>
      </c>
      <c r="D470" s="19" t="s">
        <v>12</v>
      </c>
      <c r="E470" s="19"/>
      <c r="F470" s="19">
        <f t="shared" si="66"/>
        <v>0</v>
      </c>
    </row>
    <row r="471" spans="1:6" x14ac:dyDescent="0.25">
      <c r="A471" s="6"/>
      <c r="B471" s="12" t="s">
        <v>776</v>
      </c>
      <c r="C471" s="19"/>
      <c r="D471" s="19"/>
      <c r="E471" s="19"/>
      <c r="F471" s="19"/>
    </row>
    <row r="472" spans="1:6" ht="90" x14ac:dyDescent="0.25">
      <c r="A472" s="6" t="s">
        <v>777</v>
      </c>
      <c r="B472" s="13" t="s">
        <v>778</v>
      </c>
      <c r="C472" s="19">
        <f t="shared" ref="C472:C480" si="67">(1)*(1)*(1)*(1)*(1 + (0))</f>
        <v>1</v>
      </c>
      <c r="D472" s="19" t="s">
        <v>12</v>
      </c>
      <c r="E472" s="19"/>
      <c r="F472" s="19">
        <f t="shared" ref="F472:F480" si="68">ROUND(E472*C472,2)</f>
        <v>0</v>
      </c>
    </row>
    <row r="473" spans="1:6" ht="120" x14ac:dyDescent="0.25">
      <c r="A473" s="6" t="s">
        <v>779</v>
      </c>
      <c r="B473" s="13" t="s">
        <v>780</v>
      </c>
      <c r="C473" s="19">
        <f t="shared" si="67"/>
        <v>1</v>
      </c>
      <c r="D473" s="19" t="s">
        <v>12</v>
      </c>
      <c r="E473" s="19"/>
      <c r="F473" s="19">
        <f t="shared" si="68"/>
        <v>0</v>
      </c>
    </row>
    <row r="474" spans="1:6" ht="45" x14ac:dyDescent="0.25">
      <c r="A474" s="6" t="s">
        <v>781</v>
      </c>
      <c r="B474" s="13" t="s">
        <v>782</v>
      </c>
      <c r="C474" s="19">
        <f t="shared" si="67"/>
        <v>1</v>
      </c>
      <c r="D474" s="19" t="s">
        <v>12</v>
      </c>
      <c r="E474" s="19"/>
      <c r="F474" s="19">
        <f t="shared" si="68"/>
        <v>0</v>
      </c>
    </row>
    <row r="475" spans="1:6" ht="60" x14ac:dyDescent="0.25">
      <c r="A475" s="6" t="s">
        <v>783</v>
      </c>
      <c r="B475" s="13" t="s">
        <v>784</v>
      </c>
      <c r="C475" s="19">
        <f t="shared" si="67"/>
        <v>1</v>
      </c>
      <c r="D475" s="19" t="s">
        <v>12</v>
      </c>
      <c r="E475" s="19"/>
      <c r="F475" s="19">
        <f t="shared" si="68"/>
        <v>0</v>
      </c>
    </row>
    <row r="476" spans="1:6" ht="120" x14ac:dyDescent="0.25">
      <c r="A476" s="6" t="s">
        <v>785</v>
      </c>
      <c r="B476" s="13" t="s">
        <v>786</v>
      </c>
      <c r="C476" s="19">
        <f t="shared" si="67"/>
        <v>1</v>
      </c>
      <c r="D476" s="19" t="s">
        <v>12</v>
      </c>
      <c r="E476" s="19"/>
      <c r="F476" s="19">
        <f t="shared" si="68"/>
        <v>0</v>
      </c>
    </row>
    <row r="477" spans="1:6" ht="105" x14ac:dyDescent="0.25">
      <c r="A477" s="6" t="s">
        <v>787</v>
      </c>
      <c r="B477" s="13" t="s">
        <v>788</v>
      </c>
      <c r="C477" s="19">
        <f t="shared" si="67"/>
        <v>1</v>
      </c>
      <c r="D477" s="19" t="s">
        <v>12</v>
      </c>
      <c r="E477" s="19"/>
      <c r="F477" s="19">
        <f t="shared" si="68"/>
        <v>0</v>
      </c>
    </row>
    <row r="478" spans="1:6" ht="105" x14ac:dyDescent="0.25">
      <c r="A478" s="6" t="s">
        <v>789</v>
      </c>
      <c r="B478" s="13" t="s">
        <v>790</v>
      </c>
      <c r="C478" s="19">
        <f t="shared" si="67"/>
        <v>1</v>
      </c>
      <c r="D478" s="19" t="s">
        <v>12</v>
      </c>
      <c r="E478" s="19"/>
      <c r="F478" s="19">
        <f t="shared" si="68"/>
        <v>0</v>
      </c>
    </row>
    <row r="479" spans="1:6" ht="120" x14ac:dyDescent="0.25">
      <c r="A479" s="6" t="s">
        <v>791</v>
      </c>
      <c r="B479" s="13" t="s">
        <v>792</v>
      </c>
      <c r="C479" s="19">
        <f t="shared" si="67"/>
        <v>1</v>
      </c>
      <c r="D479" s="19" t="s">
        <v>12</v>
      </c>
      <c r="E479" s="19"/>
      <c r="F479" s="19">
        <f t="shared" si="68"/>
        <v>0</v>
      </c>
    </row>
    <row r="480" spans="1:6" ht="60" x14ac:dyDescent="0.25">
      <c r="A480" s="6" t="s">
        <v>793</v>
      </c>
      <c r="B480" s="13" t="s">
        <v>794</v>
      </c>
      <c r="C480" s="19">
        <f t="shared" si="67"/>
        <v>1</v>
      </c>
      <c r="D480" s="19" t="s">
        <v>12</v>
      </c>
      <c r="E480" s="19"/>
      <c r="F480" s="19">
        <f t="shared" si="68"/>
        <v>0</v>
      </c>
    </row>
    <row r="481" spans="1:6" x14ac:dyDescent="0.25">
      <c r="A481" s="6"/>
      <c r="B481" s="12" t="s">
        <v>795</v>
      </c>
      <c r="C481" s="19"/>
      <c r="D481" s="19"/>
      <c r="E481" s="19"/>
      <c r="F481" s="19"/>
    </row>
    <row r="482" spans="1:6" ht="105" x14ac:dyDescent="0.25">
      <c r="A482" s="6" t="s">
        <v>796</v>
      </c>
      <c r="B482" s="13" t="s">
        <v>797</v>
      </c>
      <c r="C482" s="19">
        <f t="shared" ref="C482:C489" si="69">(1)*(1)*(1)*(1)*(1 + (0))</f>
        <v>1</v>
      </c>
      <c r="D482" s="19" t="s">
        <v>12</v>
      </c>
      <c r="E482" s="19"/>
      <c r="F482" s="19">
        <f t="shared" ref="F482:F489" si="70">ROUND(E482*C482,2)</f>
        <v>0</v>
      </c>
    </row>
    <row r="483" spans="1:6" ht="45" x14ac:dyDescent="0.25">
      <c r="A483" s="6" t="s">
        <v>798</v>
      </c>
      <c r="B483" s="13" t="s">
        <v>799</v>
      </c>
      <c r="C483" s="19">
        <f t="shared" si="69"/>
        <v>1</v>
      </c>
      <c r="D483" s="19" t="s">
        <v>12</v>
      </c>
      <c r="E483" s="19"/>
      <c r="F483" s="19">
        <f t="shared" si="70"/>
        <v>0</v>
      </c>
    </row>
    <row r="484" spans="1:6" ht="60" x14ac:dyDescent="0.25">
      <c r="A484" s="6" t="s">
        <v>800</v>
      </c>
      <c r="B484" s="13" t="s">
        <v>801</v>
      </c>
      <c r="C484" s="19">
        <f t="shared" si="69"/>
        <v>1</v>
      </c>
      <c r="D484" s="19" t="s">
        <v>12</v>
      </c>
      <c r="E484" s="19"/>
      <c r="F484" s="19">
        <f t="shared" si="70"/>
        <v>0</v>
      </c>
    </row>
    <row r="485" spans="1:6" ht="105" x14ac:dyDescent="0.25">
      <c r="A485" s="6" t="s">
        <v>802</v>
      </c>
      <c r="B485" s="13" t="s">
        <v>803</v>
      </c>
      <c r="C485" s="19">
        <f t="shared" si="69"/>
        <v>1</v>
      </c>
      <c r="D485" s="19" t="s">
        <v>12</v>
      </c>
      <c r="E485" s="19"/>
      <c r="F485" s="19">
        <f t="shared" si="70"/>
        <v>0</v>
      </c>
    </row>
    <row r="486" spans="1:6" ht="45" x14ac:dyDescent="0.25">
      <c r="A486" s="6" t="s">
        <v>804</v>
      </c>
      <c r="B486" s="13" t="s">
        <v>805</v>
      </c>
      <c r="C486" s="19">
        <f t="shared" si="69"/>
        <v>1</v>
      </c>
      <c r="D486" s="19" t="s">
        <v>12</v>
      </c>
      <c r="E486" s="19"/>
      <c r="F486" s="19">
        <f t="shared" si="70"/>
        <v>0</v>
      </c>
    </row>
    <row r="487" spans="1:6" ht="60" x14ac:dyDescent="0.25">
      <c r="A487" s="6" t="s">
        <v>806</v>
      </c>
      <c r="B487" s="13" t="s">
        <v>807</v>
      </c>
      <c r="C487" s="19">
        <f t="shared" si="69"/>
        <v>1</v>
      </c>
      <c r="D487" s="19" t="s">
        <v>12</v>
      </c>
      <c r="E487" s="19"/>
      <c r="F487" s="19">
        <f t="shared" si="70"/>
        <v>0</v>
      </c>
    </row>
    <row r="488" spans="1:6" ht="90" x14ac:dyDescent="0.25">
      <c r="A488" s="6" t="s">
        <v>808</v>
      </c>
      <c r="B488" s="13" t="s">
        <v>809</v>
      </c>
      <c r="C488" s="19">
        <f t="shared" si="69"/>
        <v>1</v>
      </c>
      <c r="D488" s="19" t="s">
        <v>12</v>
      </c>
      <c r="E488" s="19"/>
      <c r="F488" s="19">
        <f t="shared" si="70"/>
        <v>0</v>
      </c>
    </row>
    <row r="489" spans="1:6" ht="75" x14ac:dyDescent="0.25">
      <c r="A489" s="6" t="s">
        <v>810</v>
      </c>
      <c r="B489" s="13" t="s">
        <v>811</v>
      </c>
      <c r="C489" s="19">
        <f t="shared" si="69"/>
        <v>1</v>
      </c>
      <c r="D489" s="19" t="s">
        <v>12</v>
      </c>
      <c r="E489" s="19"/>
      <c r="F489" s="19">
        <f t="shared" si="70"/>
        <v>0</v>
      </c>
    </row>
    <row r="490" spans="1:6" x14ac:dyDescent="0.25">
      <c r="A490" s="6"/>
      <c r="B490" s="12" t="s">
        <v>812</v>
      </c>
      <c r="C490" s="19"/>
      <c r="D490" s="19"/>
      <c r="E490" s="19"/>
      <c r="F490" s="19"/>
    </row>
    <row r="491" spans="1:6" ht="75" x14ac:dyDescent="0.25">
      <c r="A491" s="6" t="s">
        <v>813</v>
      </c>
      <c r="B491" s="13" t="s">
        <v>814</v>
      </c>
      <c r="C491" s="19">
        <f>(1)*(1)*(1)*(1)*(1 + (0))</f>
        <v>1</v>
      </c>
      <c r="D491" s="19" t="s">
        <v>12</v>
      </c>
      <c r="E491" s="19"/>
      <c r="F491" s="19">
        <f>ROUND(E491*C491,2)</f>
        <v>0</v>
      </c>
    </row>
    <row r="492" spans="1:6" x14ac:dyDescent="0.25">
      <c r="A492" s="6"/>
      <c r="B492" s="12" t="s">
        <v>815</v>
      </c>
      <c r="C492" s="19"/>
      <c r="D492" s="19"/>
      <c r="E492" s="19"/>
      <c r="F492" s="19"/>
    </row>
    <row r="493" spans="1:6" ht="105" x14ac:dyDescent="0.25">
      <c r="A493" s="6" t="s">
        <v>816</v>
      </c>
      <c r="B493" s="13" t="s">
        <v>817</v>
      </c>
      <c r="C493" s="19">
        <f t="shared" ref="C493:C502" si="71">(1)*(1)*(1)*(1)*(1 + (0))</f>
        <v>1</v>
      </c>
      <c r="D493" s="19" t="s">
        <v>12</v>
      </c>
      <c r="E493" s="19"/>
      <c r="F493" s="19">
        <f t="shared" ref="F493:F502" si="72">ROUND(E493*C493,2)</f>
        <v>0</v>
      </c>
    </row>
    <row r="494" spans="1:6" ht="105" x14ac:dyDescent="0.25">
      <c r="A494" s="6" t="s">
        <v>818</v>
      </c>
      <c r="B494" s="13" t="s">
        <v>819</v>
      </c>
      <c r="C494" s="19">
        <f t="shared" si="71"/>
        <v>1</v>
      </c>
      <c r="D494" s="19" t="s">
        <v>12</v>
      </c>
      <c r="E494" s="19"/>
      <c r="F494" s="19">
        <f t="shared" si="72"/>
        <v>0</v>
      </c>
    </row>
    <row r="495" spans="1:6" ht="90" x14ac:dyDescent="0.25">
      <c r="A495" s="6" t="s">
        <v>820</v>
      </c>
      <c r="B495" s="13" t="s">
        <v>821</v>
      </c>
      <c r="C495" s="19">
        <f t="shared" si="71"/>
        <v>1</v>
      </c>
      <c r="D495" s="19" t="s">
        <v>12</v>
      </c>
      <c r="E495" s="19"/>
      <c r="F495" s="19">
        <f t="shared" si="72"/>
        <v>0</v>
      </c>
    </row>
    <row r="496" spans="1:6" ht="75" x14ac:dyDescent="0.25">
      <c r="A496" s="6" t="s">
        <v>822</v>
      </c>
      <c r="B496" s="13" t="s">
        <v>823</v>
      </c>
      <c r="C496" s="19">
        <f t="shared" si="71"/>
        <v>1</v>
      </c>
      <c r="D496" s="19" t="s">
        <v>12</v>
      </c>
      <c r="E496" s="19"/>
      <c r="F496" s="19">
        <f t="shared" si="72"/>
        <v>0</v>
      </c>
    </row>
    <row r="497" spans="1:6" ht="60" x14ac:dyDescent="0.25">
      <c r="A497" s="6" t="s">
        <v>824</v>
      </c>
      <c r="B497" s="13" t="s">
        <v>825</v>
      </c>
      <c r="C497" s="19">
        <f t="shared" si="71"/>
        <v>1</v>
      </c>
      <c r="D497" s="19" t="s">
        <v>12</v>
      </c>
      <c r="E497" s="19"/>
      <c r="F497" s="19">
        <f t="shared" si="72"/>
        <v>0</v>
      </c>
    </row>
    <row r="498" spans="1:6" ht="75" x14ac:dyDescent="0.25">
      <c r="A498" s="6" t="s">
        <v>826</v>
      </c>
      <c r="B498" s="13" t="s">
        <v>827</v>
      </c>
      <c r="C498" s="19">
        <f t="shared" si="71"/>
        <v>1</v>
      </c>
      <c r="D498" s="19" t="s">
        <v>12</v>
      </c>
      <c r="E498" s="19"/>
      <c r="F498" s="19">
        <f t="shared" si="72"/>
        <v>0</v>
      </c>
    </row>
    <row r="499" spans="1:6" ht="90" x14ac:dyDescent="0.25">
      <c r="A499" s="6" t="s">
        <v>828</v>
      </c>
      <c r="B499" s="13" t="s">
        <v>829</v>
      </c>
      <c r="C499" s="19">
        <f t="shared" si="71"/>
        <v>1</v>
      </c>
      <c r="D499" s="19" t="s">
        <v>12</v>
      </c>
      <c r="E499" s="19"/>
      <c r="F499" s="19">
        <f t="shared" si="72"/>
        <v>0</v>
      </c>
    </row>
    <row r="500" spans="1:6" ht="45" x14ac:dyDescent="0.25">
      <c r="A500" s="6" t="s">
        <v>830</v>
      </c>
      <c r="B500" s="13" t="s">
        <v>831</v>
      </c>
      <c r="C500" s="19">
        <f t="shared" si="71"/>
        <v>1</v>
      </c>
      <c r="D500" s="19" t="s">
        <v>12</v>
      </c>
      <c r="E500" s="19"/>
      <c r="F500" s="19">
        <f t="shared" si="72"/>
        <v>0</v>
      </c>
    </row>
    <row r="501" spans="1:6" ht="60" x14ac:dyDescent="0.25">
      <c r="A501" s="6" t="s">
        <v>832</v>
      </c>
      <c r="B501" s="13" t="s">
        <v>833</v>
      </c>
      <c r="C501" s="19">
        <f t="shared" si="71"/>
        <v>1</v>
      </c>
      <c r="D501" s="19" t="s">
        <v>12</v>
      </c>
      <c r="E501" s="19"/>
      <c r="F501" s="19">
        <f t="shared" si="72"/>
        <v>0</v>
      </c>
    </row>
    <row r="502" spans="1:6" ht="30" x14ac:dyDescent="0.25">
      <c r="A502" s="6" t="s">
        <v>834</v>
      </c>
      <c r="B502" s="13" t="s">
        <v>835</v>
      </c>
      <c r="C502" s="19">
        <f t="shared" si="71"/>
        <v>1</v>
      </c>
      <c r="D502" s="19" t="s">
        <v>12</v>
      </c>
      <c r="E502" s="19"/>
      <c r="F502" s="19">
        <f t="shared" si="72"/>
        <v>0</v>
      </c>
    </row>
    <row r="503" spans="1:6" ht="45" x14ac:dyDescent="0.25">
      <c r="A503" s="6"/>
      <c r="B503" s="12" t="s">
        <v>836</v>
      </c>
      <c r="C503" s="19"/>
      <c r="D503" s="19"/>
      <c r="E503" s="19"/>
      <c r="F503" s="19"/>
    </row>
    <row r="504" spans="1:6" x14ac:dyDescent="0.25">
      <c r="A504" s="6" t="s">
        <v>837</v>
      </c>
      <c r="B504" s="13" t="s">
        <v>838</v>
      </c>
      <c r="C504" s="19">
        <f>(1)*(1)*(1)*(1)*(1 + (0))</f>
        <v>1</v>
      </c>
      <c r="D504" s="19" t="s">
        <v>12</v>
      </c>
      <c r="E504" s="19"/>
      <c r="F504" s="19">
        <f t="shared" ref="F504:F508" si="73">ROUND(E504*C504,2)</f>
        <v>0</v>
      </c>
    </row>
    <row r="505" spans="1:6" x14ac:dyDescent="0.25">
      <c r="A505" s="6" t="s">
        <v>839</v>
      </c>
      <c r="B505" s="13" t="s">
        <v>840</v>
      </c>
      <c r="C505" s="19">
        <f>(1)*(1)*(1)*(1)*(1 + (0))</f>
        <v>1</v>
      </c>
      <c r="D505" s="19" t="s">
        <v>12</v>
      </c>
      <c r="E505" s="19"/>
      <c r="F505" s="19">
        <f t="shared" si="73"/>
        <v>0</v>
      </c>
    </row>
    <row r="506" spans="1:6" x14ac:dyDescent="0.25">
      <c r="A506" s="6" t="s">
        <v>841</v>
      </c>
      <c r="B506" s="13" t="s">
        <v>842</v>
      </c>
      <c r="C506" s="19">
        <f>(1)*(1)*(1)*(1)*(1 + (0))</f>
        <v>1</v>
      </c>
      <c r="D506" s="19" t="s">
        <v>12</v>
      </c>
      <c r="E506" s="19"/>
      <c r="F506" s="19">
        <f t="shared" si="73"/>
        <v>0</v>
      </c>
    </row>
    <row r="507" spans="1:6" ht="60" x14ac:dyDescent="0.25">
      <c r="A507" s="6" t="s">
        <v>843</v>
      </c>
      <c r="B507" s="13" t="s">
        <v>844</v>
      </c>
      <c r="C507" s="19">
        <f>(1)*(1)*(1)*(1)*(1 + (0))</f>
        <v>1</v>
      </c>
      <c r="D507" s="19" t="s">
        <v>12</v>
      </c>
      <c r="E507" s="19"/>
      <c r="F507" s="19">
        <f t="shared" si="73"/>
        <v>0</v>
      </c>
    </row>
    <row r="508" spans="1:6" ht="45" x14ac:dyDescent="0.25">
      <c r="A508" s="6" t="s">
        <v>845</v>
      </c>
      <c r="B508" s="13" t="s">
        <v>846</v>
      </c>
      <c r="C508" s="19">
        <f>(1)*(1)*(1)*(1)*(1 + (0))</f>
        <v>1</v>
      </c>
      <c r="D508" s="19" t="s">
        <v>12</v>
      </c>
      <c r="E508" s="19"/>
      <c r="F508" s="19">
        <f t="shared" si="73"/>
        <v>0</v>
      </c>
    </row>
    <row r="509" spans="1:6" x14ac:dyDescent="0.25">
      <c r="A509" s="6"/>
      <c r="B509" s="12" t="s">
        <v>847</v>
      </c>
      <c r="C509" s="19"/>
      <c r="D509" s="19"/>
      <c r="E509" s="19"/>
      <c r="F509" s="19"/>
    </row>
    <row r="510" spans="1:6" ht="60" x14ac:dyDescent="0.25">
      <c r="A510" s="6" t="s">
        <v>848</v>
      </c>
      <c r="B510" s="13" t="s">
        <v>849</v>
      </c>
      <c r="C510" s="19">
        <f>(1)*(1)*(1)*(1)*(1 + (0))</f>
        <v>1</v>
      </c>
      <c r="D510" s="19" t="s">
        <v>12</v>
      </c>
      <c r="E510" s="19"/>
      <c r="F510" s="19">
        <f t="shared" ref="F510:F511" si="74">ROUND(E510*C510,2)</f>
        <v>0</v>
      </c>
    </row>
    <row r="511" spans="1:6" ht="75" x14ac:dyDescent="0.25">
      <c r="A511" s="6" t="s">
        <v>850</v>
      </c>
      <c r="B511" s="13" t="s">
        <v>851</v>
      </c>
      <c r="C511" s="19">
        <f>(1)*(1)*(1)*(1)*(1 + (0))</f>
        <v>1</v>
      </c>
      <c r="D511" s="19" t="s">
        <v>12</v>
      </c>
      <c r="E511" s="19"/>
      <c r="F511" s="19">
        <f t="shared" si="74"/>
        <v>0</v>
      </c>
    </row>
    <row r="512" spans="1:6" x14ac:dyDescent="0.25">
      <c r="A512" s="6"/>
      <c r="B512" s="12" t="s">
        <v>852</v>
      </c>
      <c r="C512" s="19"/>
      <c r="D512" s="19"/>
      <c r="E512" s="19"/>
      <c r="F512" s="19"/>
    </row>
    <row r="513" spans="1:6" ht="45" x14ac:dyDescent="0.25">
      <c r="A513" s="6" t="s">
        <v>853</v>
      </c>
      <c r="B513" s="13" t="s">
        <v>854</v>
      </c>
      <c r="C513" s="19">
        <f t="shared" ref="C513:C520" si="75">(1)*(1)*(1)*(1)*(1 + (0))</f>
        <v>1</v>
      </c>
      <c r="D513" s="19" t="s">
        <v>12</v>
      </c>
      <c r="E513" s="19"/>
      <c r="F513" s="19">
        <f t="shared" ref="F513:F520" si="76">ROUND(E513*C513,2)</f>
        <v>0</v>
      </c>
    </row>
    <row r="514" spans="1:6" ht="105" x14ac:dyDescent="0.25">
      <c r="A514" s="6" t="s">
        <v>855</v>
      </c>
      <c r="B514" s="13" t="s">
        <v>856</v>
      </c>
      <c r="C514" s="19">
        <f t="shared" si="75"/>
        <v>1</v>
      </c>
      <c r="D514" s="19" t="s">
        <v>12</v>
      </c>
      <c r="E514" s="19"/>
      <c r="F514" s="19">
        <f t="shared" si="76"/>
        <v>0</v>
      </c>
    </row>
    <row r="515" spans="1:6" ht="75" x14ac:dyDescent="0.25">
      <c r="A515" s="6" t="s">
        <v>857</v>
      </c>
      <c r="B515" s="13" t="s">
        <v>858</v>
      </c>
      <c r="C515" s="19">
        <f t="shared" si="75"/>
        <v>1</v>
      </c>
      <c r="D515" s="19" t="s">
        <v>12</v>
      </c>
      <c r="E515" s="19"/>
      <c r="F515" s="19">
        <f t="shared" si="76"/>
        <v>0</v>
      </c>
    </row>
    <row r="516" spans="1:6" ht="60" x14ac:dyDescent="0.25">
      <c r="A516" s="6" t="s">
        <v>859</v>
      </c>
      <c r="B516" s="13" t="s">
        <v>860</v>
      </c>
      <c r="C516" s="19">
        <f t="shared" si="75"/>
        <v>1</v>
      </c>
      <c r="D516" s="19" t="s">
        <v>12</v>
      </c>
      <c r="E516" s="19"/>
      <c r="F516" s="19">
        <f t="shared" si="76"/>
        <v>0</v>
      </c>
    </row>
    <row r="517" spans="1:6" ht="75" x14ac:dyDescent="0.25">
      <c r="A517" s="6" t="s">
        <v>861</v>
      </c>
      <c r="B517" s="13" t="s">
        <v>862</v>
      </c>
      <c r="C517" s="19">
        <f t="shared" si="75"/>
        <v>1</v>
      </c>
      <c r="D517" s="19" t="s">
        <v>12</v>
      </c>
      <c r="E517" s="19"/>
      <c r="F517" s="19">
        <f t="shared" si="76"/>
        <v>0</v>
      </c>
    </row>
    <row r="518" spans="1:6" ht="75" x14ac:dyDescent="0.25">
      <c r="A518" s="6" t="s">
        <v>863</v>
      </c>
      <c r="B518" s="13" t="s">
        <v>864</v>
      </c>
      <c r="C518" s="19">
        <f t="shared" si="75"/>
        <v>1</v>
      </c>
      <c r="D518" s="19" t="s">
        <v>12</v>
      </c>
      <c r="E518" s="19"/>
      <c r="F518" s="19">
        <f t="shared" si="76"/>
        <v>0</v>
      </c>
    </row>
    <row r="519" spans="1:6" ht="120" x14ac:dyDescent="0.25">
      <c r="A519" s="6" t="s">
        <v>865</v>
      </c>
      <c r="B519" s="13" t="s">
        <v>866</v>
      </c>
      <c r="C519" s="19">
        <f t="shared" si="75"/>
        <v>1</v>
      </c>
      <c r="D519" s="19" t="s">
        <v>12</v>
      </c>
      <c r="E519" s="19"/>
      <c r="F519" s="19">
        <f t="shared" si="76"/>
        <v>0</v>
      </c>
    </row>
    <row r="520" spans="1:6" ht="60" x14ac:dyDescent="0.25">
      <c r="A520" s="6" t="s">
        <v>867</v>
      </c>
      <c r="B520" s="13" t="s">
        <v>868</v>
      </c>
      <c r="C520" s="19">
        <f t="shared" si="75"/>
        <v>1</v>
      </c>
      <c r="D520" s="19" t="s">
        <v>12</v>
      </c>
      <c r="E520" s="19"/>
      <c r="F520" s="19">
        <f t="shared" si="76"/>
        <v>0</v>
      </c>
    </row>
    <row r="521" spans="1:6" x14ac:dyDescent="0.25">
      <c r="A521" s="6"/>
      <c r="B521" s="12" t="s">
        <v>869</v>
      </c>
      <c r="C521" s="19"/>
      <c r="D521" s="19"/>
      <c r="E521" s="19"/>
      <c r="F521" s="19"/>
    </row>
    <row r="522" spans="1:6" ht="45" x14ac:dyDescent="0.25">
      <c r="A522" s="6"/>
      <c r="B522" s="12" t="s">
        <v>870</v>
      </c>
      <c r="C522" s="19"/>
      <c r="D522" s="19"/>
      <c r="E522" s="19"/>
      <c r="F522" s="19"/>
    </row>
    <row r="523" spans="1:6" ht="30" x14ac:dyDescent="0.25">
      <c r="A523" s="6" t="s">
        <v>871</v>
      </c>
      <c r="B523" s="13" t="s">
        <v>872</v>
      </c>
      <c r="C523" s="19">
        <f>(1)*(1)*(1)*(1)*(1 + (0))</f>
        <v>1</v>
      </c>
      <c r="D523" s="19" t="s">
        <v>12</v>
      </c>
      <c r="E523" s="19"/>
      <c r="F523" s="19">
        <f t="shared" ref="F523:F527" si="77">ROUND(E523*C523,2)</f>
        <v>0</v>
      </c>
    </row>
    <row r="524" spans="1:6" ht="30" x14ac:dyDescent="0.25">
      <c r="A524" s="6" t="s">
        <v>873</v>
      </c>
      <c r="B524" s="13" t="s">
        <v>874</v>
      </c>
      <c r="C524" s="19">
        <f>(1)*(1)*(1)*(1)*(1 + (0))</f>
        <v>1</v>
      </c>
      <c r="D524" s="19" t="s">
        <v>12</v>
      </c>
      <c r="E524" s="19"/>
      <c r="F524" s="19">
        <f t="shared" si="77"/>
        <v>0</v>
      </c>
    </row>
    <row r="525" spans="1:6" ht="45" x14ac:dyDescent="0.25">
      <c r="A525" s="6" t="s">
        <v>875</v>
      </c>
      <c r="B525" s="13" t="s">
        <v>876</v>
      </c>
      <c r="C525" s="19">
        <f>(1)*(1)*(1)*(1)*(1 + (0))</f>
        <v>1</v>
      </c>
      <c r="D525" s="19" t="s">
        <v>12</v>
      </c>
      <c r="E525" s="19"/>
      <c r="F525" s="19">
        <f t="shared" si="77"/>
        <v>0</v>
      </c>
    </row>
    <row r="526" spans="1:6" ht="60" x14ac:dyDescent="0.25">
      <c r="A526" s="6" t="s">
        <v>877</v>
      </c>
      <c r="B526" s="13" t="s">
        <v>878</v>
      </c>
      <c r="C526" s="19">
        <f>(1)*(1)*(1)*(1)*(1 + (0))</f>
        <v>1</v>
      </c>
      <c r="D526" s="19" t="s">
        <v>12</v>
      </c>
      <c r="E526" s="19"/>
      <c r="F526" s="19">
        <f t="shared" si="77"/>
        <v>0</v>
      </c>
    </row>
    <row r="527" spans="1:6" ht="75" x14ac:dyDescent="0.25">
      <c r="A527" s="6" t="s">
        <v>879</v>
      </c>
      <c r="B527" s="13" t="s">
        <v>880</v>
      </c>
      <c r="C527" s="19">
        <f>(1)*(1)*(1)*(1)*(1 + (0))</f>
        <v>1</v>
      </c>
      <c r="D527" s="19" t="s">
        <v>12</v>
      </c>
      <c r="E527" s="19"/>
      <c r="F527" s="19">
        <f t="shared" si="77"/>
        <v>0</v>
      </c>
    </row>
    <row r="528" spans="1:6" x14ac:dyDescent="0.25">
      <c r="A528" s="6"/>
      <c r="B528" s="12" t="s">
        <v>881</v>
      </c>
      <c r="C528" s="19"/>
      <c r="D528" s="19"/>
      <c r="E528" s="19"/>
      <c r="F528" s="19"/>
    </row>
    <row r="529" spans="1:6" ht="105" x14ac:dyDescent="0.25">
      <c r="A529" s="6" t="s">
        <v>882</v>
      </c>
      <c r="B529" s="13" t="s">
        <v>883</v>
      </c>
      <c r="C529" s="19">
        <f>(1)*(1)*(1)*(1)*(1 + (0))</f>
        <v>1</v>
      </c>
      <c r="D529" s="19" t="s">
        <v>12</v>
      </c>
      <c r="E529" s="19"/>
      <c r="F529" s="19">
        <f t="shared" ref="F529:F530" si="78">ROUND(E529*C529,2)</f>
        <v>0</v>
      </c>
    </row>
    <row r="530" spans="1:6" ht="75" x14ac:dyDescent="0.25">
      <c r="A530" s="6" t="s">
        <v>884</v>
      </c>
      <c r="B530" s="13" t="s">
        <v>885</v>
      </c>
      <c r="C530" s="19">
        <f>(1)*(1)*(1)*(1)*(1 + (0))</f>
        <v>1</v>
      </c>
      <c r="D530" s="19" t="s">
        <v>12</v>
      </c>
      <c r="E530" s="19"/>
      <c r="F530" s="19">
        <f t="shared" si="78"/>
        <v>0</v>
      </c>
    </row>
    <row r="531" spans="1:6" ht="30" x14ac:dyDescent="0.25">
      <c r="A531" s="6"/>
      <c r="B531" s="12" t="s">
        <v>886</v>
      </c>
      <c r="C531" s="19"/>
      <c r="D531" s="19"/>
      <c r="E531" s="19"/>
      <c r="F531" s="19"/>
    </row>
    <row r="532" spans="1:6" ht="30" x14ac:dyDescent="0.25">
      <c r="A532" s="6" t="s">
        <v>887</v>
      </c>
      <c r="B532" s="13" t="s">
        <v>888</v>
      </c>
      <c r="C532" s="19">
        <f t="shared" ref="C532:C540" si="79">(1)*(1)*(1)*(1)*(1 + (0))</f>
        <v>1</v>
      </c>
      <c r="D532" s="19" t="s">
        <v>12</v>
      </c>
      <c r="E532" s="19"/>
      <c r="F532" s="19">
        <f t="shared" ref="F532:F540" si="80">ROUND(E532*C532,2)</f>
        <v>0</v>
      </c>
    </row>
    <row r="533" spans="1:6" x14ac:dyDescent="0.25">
      <c r="A533" s="6" t="s">
        <v>889</v>
      </c>
      <c r="B533" s="13" t="s">
        <v>890</v>
      </c>
      <c r="C533" s="19">
        <f t="shared" si="79"/>
        <v>1</v>
      </c>
      <c r="D533" s="19" t="s">
        <v>12</v>
      </c>
      <c r="E533" s="19"/>
      <c r="F533" s="19">
        <f t="shared" si="80"/>
        <v>0</v>
      </c>
    </row>
    <row r="534" spans="1:6" x14ac:dyDescent="0.25">
      <c r="A534" s="6" t="s">
        <v>891</v>
      </c>
      <c r="B534" s="13" t="s">
        <v>892</v>
      </c>
      <c r="C534" s="19">
        <f t="shared" si="79"/>
        <v>1</v>
      </c>
      <c r="D534" s="19" t="s">
        <v>12</v>
      </c>
      <c r="E534" s="19"/>
      <c r="F534" s="19">
        <f t="shared" si="80"/>
        <v>0</v>
      </c>
    </row>
    <row r="535" spans="1:6" x14ac:dyDescent="0.25">
      <c r="A535" s="6" t="s">
        <v>893</v>
      </c>
      <c r="B535" s="13" t="s">
        <v>894</v>
      </c>
      <c r="C535" s="19">
        <f t="shared" si="79"/>
        <v>1</v>
      </c>
      <c r="D535" s="19" t="s">
        <v>12</v>
      </c>
      <c r="E535" s="19"/>
      <c r="F535" s="19">
        <f t="shared" si="80"/>
        <v>0</v>
      </c>
    </row>
    <row r="536" spans="1:6" x14ac:dyDescent="0.25">
      <c r="A536" s="6" t="s">
        <v>895</v>
      </c>
      <c r="B536" s="13" t="s">
        <v>896</v>
      </c>
      <c r="C536" s="19">
        <f t="shared" si="79"/>
        <v>1</v>
      </c>
      <c r="D536" s="19" t="s">
        <v>12</v>
      </c>
      <c r="E536" s="19"/>
      <c r="F536" s="19">
        <f t="shared" si="80"/>
        <v>0</v>
      </c>
    </row>
    <row r="537" spans="1:6" ht="75" x14ac:dyDescent="0.25">
      <c r="A537" s="6" t="s">
        <v>897</v>
      </c>
      <c r="B537" s="13" t="s">
        <v>898</v>
      </c>
      <c r="C537" s="19">
        <f t="shared" si="79"/>
        <v>1</v>
      </c>
      <c r="D537" s="19" t="s">
        <v>12</v>
      </c>
      <c r="E537" s="19"/>
      <c r="F537" s="19">
        <f t="shared" si="80"/>
        <v>0</v>
      </c>
    </row>
    <row r="538" spans="1:6" ht="90" x14ac:dyDescent="0.25">
      <c r="A538" s="6" t="s">
        <v>899</v>
      </c>
      <c r="B538" s="13" t="s">
        <v>900</v>
      </c>
      <c r="C538" s="19">
        <f t="shared" si="79"/>
        <v>1</v>
      </c>
      <c r="D538" s="19" t="s">
        <v>12</v>
      </c>
      <c r="E538" s="19"/>
      <c r="F538" s="19">
        <f t="shared" si="80"/>
        <v>0</v>
      </c>
    </row>
    <row r="539" spans="1:6" ht="75" x14ac:dyDescent="0.25">
      <c r="A539" s="6" t="s">
        <v>901</v>
      </c>
      <c r="B539" s="13" t="s">
        <v>902</v>
      </c>
      <c r="C539" s="19">
        <f t="shared" si="79"/>
        <v>1</v>
      </c>
      <c r="D539" s="19" t="s">
        <v>12</v>
      </c>
      <c r="E539" s="19"/>
      <c r="F539" s="19">
        <f t="shared" si="80"/>
        <v>0</v>
      </c>
    </row>
    <row r="540" spans="1:6" ht="60" x14ac:dyDescent="0.25">
      <c r="A540" s="6" t="s">
        <v>903</v>
      </c>
      <c r="B540" s="13" t="s">
        <v>904</v>
      </c>
      <c r="C540" s="19">
        <f t="shared" si="79"/>
        <v>1</v>
      </c>
      <c r="D540" s="19" t="s">
        <v>12</v>
      </c>
      <c r="E540" s="19"/>
      <c r="F540" s="19">
        <f t="shared" si="80"/>
        <v>0</v>
      </c>
    </row>
    <row r="541" spans="1:6" ht="45" x14ac:dyDescent="0.25">
      <c r="A541" s="6"/>
      <c r="B541" s="12" t="s">
        <v>905</v>
      </c>
      <c r="C541" s="19"/>
      <c r="D541" s="19"/>
      <c r="E541" s="19"/>
      <c r="F541" s="19"/>
    </row>
    <row r="542" spans="1:6" x14ac:dyDescent="0.25">
      <c r="A542" s="6" t="s">
        <v>906</v>
      </c>
      <c r="B542" s="13" t="s">
        <v>907</v>
      </c>
      <c r="C542" s="19">
        <f t="shared" ref="C542:C547" si="81">(1)*(1)*(1)*(1)*(1 + (0))</f>
        <v>1</v>
      </c>
      <c r="D542" s="19" t="s">
        <v>12</v>
      </c>
      <c r="E542" s="19"/>
      <c r="F542" s="19">
        <f t="shared" ref="F542:F547" si="82">ROUND(E542*C542,2)</f>
        <v>0</v>
      </c>
    </row>
    <row r="543" spans="1:6" x14ac:dyDescent="0.25">
      <c r="A543" s="6" t="s">
        <v>908</v>
      </c>
      <c r="B543" s="13" t="s">
        <v>909</v>
      </c>
      <c r="C543" s="19">
        <f t="shared" si="81"/>
        <v>1</v>
      </c>
      <c r="D543" s="19" t="s">
        <v>12</v>
      </c>
      <c r="E543" s="19"/>
      <c r="F543" s="19">
        <f t="shared" si="82"/>
        <v>0</v>
      </c>
    </row>
    <row r="544" spans="1:6" x14ac:dyDescent="0.25">
      <c r="A544" s="6" t="s">
        <v>910</v>
      </c>
      <c r="B544" s="13" t="s">
        <v>911</v>
      </c>
      <c r="C544" s="19">
        <f t="shared" si="81"/>
        <v>1</v>
      </c>
      <c r="D544" s="19" t="s">
        <v>12</v>
      </c>
      <c r="E544" s="19"/>
      <c r="F544" s="19">
        <f t="shared" si="82"/>
        <v>0</v>
      </c>
    </row>
    <row r="545" spans="1:6" x14ac:dyDescent="0.25">
      <c r="A545" s="6" t="s">
        <v>912</v>
      </c>
      <c r="B545" s="13" t="s">
        <v>913</v>
      </c>
      <c r="C545" s="19">
        <f t="shared" si="81"/>
        <v>1</v>
      </c>
      <c r="D545" s="19" t="s">
        <v>12</v>
      </c>
      <c r="E545" s="19"/>
      <c r="F545" s="19">
        <f t="shared" si="82"/>
        <v>0</v>
      </c>
    </row>
    <row r="546" spans="1:6" ht="105" x14ac:dyDescent="0.25">
      <c r="A546" s="6" t="s">
        <v>914</v>
      </c>
      <c r="B546" s="13" t="s">
        <v>915</v>
      </c>
      <c r="C546" s="19">
        <f t="shared" si="81"/>
        <v>1</v>
      </c>
      <c r="D546" s="19" t="s">
        <v>12</v>
      </c>
      <c r="E546" s="19"/>
      <c r="F546" s="19">
        <f t="shared" si="82"/>
        <v>0</v>
      </c>
    </row>
    <row r="547" spans="1:6" ht="60" x14ac:dyDescent="0.25">
      <c r="A547" s="6" t="s">
        <v>916</v>
      </c>
      <c r="B547" s="13" t="s">
        <v>917</v>
      </c>
      <c r="C547" s="19">
        <f t="shared" si="81"/>
        <v>1</v>
      </c>
      <c r="D547" s="19" t="s">
        <v>12</v>
      </c>
      <c r="E547" s="19"/>
      <c r="F547" s="19">
        <f t="shared" si="82"/>
        <v>0</v>
      </c>
    </row>
    <row r="548" spans="1:6" x14ac:dyDescent="0.25">
      <c r="A548" s="6"/>
      <c r="B548" s="12" t="s">
        <v>918</v>
      </c>
      <c r="C548" s="19"/>
      <c r="D548" s="19"/>
      <c r="E548" s="19"/>
      <c r="F548" s="19"/>
    </row>
    <row r="549" spans="1:6" ht="75" x14ac:dyDescent="0.25">
      <c r="A549" s="6" t="s">
        <v>919</v>
      </c>
      <c r="B549" s="13" t="s">
        <v>920</v>
      </c>
      <c r="C549" s="19">
        <f>(1)*(1)*(1)*(1)*(1 + (0))</f>
        <v>1</v>
      </c>
      <c r="D549" s="19" t="s">
        <v>12</v>
      </c>
      <c r="E549" s="19"/>
      <c r="F549" s="19">
        <f>ROUND(E549*C549,2)</f>
        <v>0</v>
      </c>
    </row>
    <row r="550" spans="1:6" ht="60" x14ac:dyDescent="0.25">
      <c r="A550" s="6"/>
      <c r="B550" s="12" t="s">
        <v>921</v>
      </c>
      <c r="C550" s="19"/>
      <c r="D550" s="19"/>
      <c r="E550" s="19"/>
      <c r="F550" s="19"/>
    </row>
    <row r="551" spans="1:6" x14ac:dyDescent="0.25">
      <c r="A551" s="6" t="s">
        <v>922</v>
      </c>
      <c r="B551" s="13" t="s">
        <v>907</v>
      </c>
      <c r="C551" s="19">
        <f>(1)*(1)*(1)*(1)*(1 + (0))</f>
        <v>1</v>
      </c>
      <c r="D551" s="19" t="s">
        <v>12</v>
      </c>
      <c r="E551" s="19"/>
      <c r="F551" s="19">
        <f t="shared" ref="F551:F555" si="83">ROUND(E551*C551,2)</f>
        <v>0</v>
      </c>
    </row>
    <row r="552" spans="1:6" x14ac:dyDescent="0.25">
      <c r="A552" s="6" t="s">
        <v>923</v>
      </c>
      <c r="B552" s="13" t="s">
        <v>909</v>
      </c>
      <c r="C552" s="19">
        <f>(1)*(1)*(1)*(1)*(1 + (0))</f>
        <v>1</v>
      </c>
      <c r="D552" s="19" t="s">
        <v>12</v>
      </c>
      <c r="E552" s="19"/>
      <c r="F552" s="19">
        <f t="shared" si="83"/>
        <v>0</v>
      </c>
    </row>
    <row r="553" spans="1:6" x14ac:dyDescent="0.25">
      <c r="A553" s="6" t="s">
        <v>924</v>
      </c>
      <c r="B553" s="13" t="s">
        <v>911</v>
      </c>
      <c r="C553" s="19">
        <f>(1)*(1)*(1)*(1)*(1 + (0))</f>
        <v>1</v>
      </c>
      <c r="D553" s="19" t="s">
        <v>12</v>
      </c>
      <c r="E553" s="19"/>
      <c r="F553" s="19">
        <f t="shared" si="83"/>
        <v>0</v>
      </c>
    </row>
    <row r="554" spans="1:6" x14ac:dyDescent="0.25">
      <c r="A554" s="6" t="s">
        <v>925</v>
      </c>
      <c r="B554" s="13" t="s">
        <v>913</v>
      </c>
      <c r="C554" s="19">
        <f>(1)*(1)*(1)*(1)*(1 + (0))</f>
        <v>1</v>
      </c>
      <c r="D554" s="19" t="s">
        <v>12</v>
      </c>
      <c r="E554" s="19"/>
      <c r="F554" s="19">
        <f t="shared" si="83"/>
        <v>0</v>
      </c>
    </row>
    <row r="555" spans="1:6" ht="30" x14ac:dyDescent="0.25">
      <c r="A555" s="6" t="s">
        <v>926</v>
      </c>
      <c r="B555" s="13" t="s">
        <v>927</v>
      </c>
      <c r="C555" s="19">
        <f>(1)*(1)*(1)*(1)*(1 + (0))</f>
        <v>1</v>
      </c>
      <c r="D555" s="19" t="s">
        <v>12</v>
      </c>
      <c r="E555" s="19"/>
      <c r="F555" s="19">
        <f t="shared" si="83"/>
        <v>0</v>
      </c>
    </row>
    <row r="556" spans="1:6" ht="30" x14ac:dyDescent="0.25">
      <c r="A556" s="6"/>
      <c r="B556" s="12" t="s">
        <v>928</v>
      </c>
      <c r="C556" s="19"/>
      <c r="D556" s="19"/>
      <c r="E556" s="19"/>
      <c r="F556" s="19"/>
    </row>
    <row r="557" spans="1:6" ht="30" x14ac:dyDescent="0.25">
      <c r="A557" s="6" t="s">
        <v>929</v>
      </c>
      <c r="B557" s="13" t="s">
        <v>930</v>
      </c>
      <c r="C557" s="19">
        <f t="shared" ref="C557:C571" si="84">(1)*(1)*(1)*(1)*(1 + (0))</f>
        <v>1</v>
      </c>
      <c r="D557" s="19" t="s">
        <v>12</v>
      </c>
      <c r="E557" s="19"/>
      <c r="F557" s="19">
        <f t="shared" ref="F557:F571" si="85">ROUND(E557*C557,2)</f>
        <v>0</v>
      </c>
    </row>
    <row r="558" spans="1:6" x14ac:dyDescent="0.25">
      <c r="A558" s="6" t="s">
        <v>931</v>
      </c>
      <c r="B558" s="13" t="s">
        <v>932</v>
      </c>
      <c r="C558" s="19">
        <f t="shared" si="84"/>
        <v>1</v>
      </c>
      <c r="D558" s="19" t="s">
        <v>12</v>
      </c>
      <c r="E558" s="19"/>
      <c r="F558" s="19">
        <f t="shared" si="85"/>
        <v>0</v>
      </c>
    </row>
    <row r="559" spans="1:6" x14ac:dyDescent="0.25">
      <c r="A559" s="6" t="s">
        <v>933</v>
      </c>
      <c r="B559" s="13" t="s">
        <v>934</v>
      </c>
      <c r="C559" s="19">
        <f t="shared" si="84"/>
        <v>1</v>
      </c>
      <c r="D559" s="19" t="s">
        <v>12</v>
      </c>
      <c r="E559" s="19"/>
      <c r="F559" s="19">
        <f t="shared" si="85"/>
        <v>0</v>
      </c>
    </row>
    <row r="560" spans="1:6" ht="30" x14ac:dyDescent="0.25">
      <c r="A560" s="6" t="s">
        <v>935</v>
      </c>
      <c r="B560" s="13" t="s">
        <v>936</v>
      </c>
      <c r="C560" s="19">
        <f t="shared" si="84"/>
        <v>1</v>
      </c>
      <c r="D560" s="19" t="s">
        <v>12</v>
      </c>
      <c r="E560" s="19"/>
      <c r="F560" s="19">
        <f t="shared" si="85"/>
        <v>0</v>
      </c>
    </row>
    <row r="561" spans="1:6" ht="30" x14ac:dyDescent="0.25">
      <c r="A561" s="6" t="s">
        <v>937</v>
      </c>
      <c r="B561" s="13" t="s">
        <v>938</v>
      </c>
      <c r="C561" s="19">
        <f t="shared" si="84"/>
        <v>1</v>
      </c>
      <c r="D561" s="19" t="s">
        <v>12</v>
      </c>
      <c r="E561" s="19"/>
      <c r="F561" s="19">
        <f t="shared" si="85"/>
        <v>0</v>
      </c>
    </row>
    <row r="562" spans="1:6" ht="30" x14ac:dyDescent="0.25">
      <c r="A562" s="6" t="s">
        <v>939</v>
      </c>
      <c r="B562" s="13" t="s">
        <v>940</v>
      </c>
      <c r="C562" s="19">
        <f t="shared" si="84"/>
        <v>1</v>
      </c>
      <c r="D562" s="19" t="s">
        <v>12</v>
      </c>
      <c r="E562" s="19"/>
      <c r="F562" s="19">
        <f t="shared" si="85"/>
        <v>0</v>
      </c>
    </row>
    <row r="563" spans="1:6" ht="75" x14ac:dyDescent="0.25">
      <c r="A563" s="6" t="s">
        <v>941</v>
      </c>
      <c r="B563" s="13" t="s">
        <v>942</v>
      </c>
      <c r="C563" s="19">
        <f t="shared" si="84"/>
        <v>1</v>
      </c>
      <c r="D563" s="19" t="s">
        <v>12</v>
      </c>
      <c r="E563" s="19"/>
      <c r="F563" s="19">
        <f t="shared" si="85"/>
        <v>0</v>
      </c>
    </row>
    <row r="564" spans="1:6" ht="30" x14ac:dyDescent="0.25">
      <c r="A564" s="6" t="s">
        <v>943</v>
      </c>
      <c r="B564" s="13" t="s">
        <v>944</v>
      </c>
      <c r="C564" s="19">
        <f t="shared" si="84"/>
        <v>1</v>
      </c>
      <c r="D564" s="19" t="s">
        <v>12</v>
      </c>
      <c r="E564" s="19"/>
      <c r="F564" s="19">
        <f t="shared" si="85"/>
        <v>0</v>
      </c>
    </row>
    <row r="565" spans="1:6" x14ac:dyDescent="0.25">
      <c r="A565" s="6" t="s">
        <v>945</v>
      </c>
      <c r="B565" s="13" t="s">
        <v>946</v>
      </c>
      <c r="C565" s="19">
        <f t="shared" si="84"/>
        <v>1</v>
      </c>
      <c r="D565" s="19" t="s">
        <v>12</v>
      </c>
      <c r="E565" s="19"/>
      <c r="F565" s="19">
        <f t="shared" si="85"/>
        <v>0</v>
      </c>
    </row>
    <row r="566" spans="1:6" x14ac:dyDescent="0.25">
      <c r="A566" s="6" t="s">
        <v>947</v>
      </c>
      <c r="B566" s="13" t="s">
        <v>948</v>
      </c>
      <c r="C566" s="19">
        <f t="shared" si="84"/>
        <v>1</v>
      </c>
      <c r="D566" s="19" t="s">
        <v>12</v>
      </c>
      <c r="E566" s="19"/>
      <c r="F566" s="19">
        <f t="shared" si="85"/>
        <v>0</v>
      </c>
    </row>
    <row r="567" spans="1:6" ht="30" x14ac:dyDescent="0.25">
      <c r="A567" s="6" t="s">
        <v>949</v>
      </c>
      <c r="B567" s="13" t="s">
        <v>950</v>
      </c>
      <c r="C567" s="19">
        <f t="shared" si="84"/>
        <v>1</v>
      </c>
      <c r="D567" s="19" t="s">
        <v>12</v>
      </c>
      <c r="E567" s="19"/>
      <c r="F567" s="19">
        <f t="shared" si="85"/>
        <v>0</v>
      </c>
    </row>
    <row r="568" spans="1:6" x14ac:dyDescent="0.25">
      <c r="A568" s="6" t="s">
        <v>951</v>
      </c>
      <c r="B568" s="13" t="s">
        <v>952</v>
      </c>
      <c r="C568" s="19">
        <f t="shared" si="84"/>
        <v>1</v>
      </c>
      <c r="D568" s="19" t="s">
        <v>12</v>
      </c>
      <c r="E568" s="19"/>
      <c r="F568" s="19">
        <f t="shared" si="85"/>
        <v>0</v>
      </c>
    </row>
    <row r="569" spans="1:6" ht="45" x14ac:dyDescent="0.25">
      <c r="A569" s="6" t="s">
        <v>953</v>
      </c>
      <c r="B569" s="13" t="s">
        <v>954</v>
      </c>
      <c r="C569" s="19">
        <f t="shared" si="84"/>
        <v>1</v>
      </c>
      <c r="D569" s="19" t="s">
        <v>12</v>
      </c>
      <c r="E569" s="19"/>
      <c r="F569" s="19">
        <f t="shared" si="85"/>
        <v>0</v>
      </c>
    </row>
    <row r="570" spans="1:6" ht="30" x14ac:dyDescent="0.25">
      <c r="A570" s="6" t="s">
        <v>955</v>
      </c>
      <c r="B570" s="13" t="s">
        <v>956</v>
      </c>
      <c r="C570" s="19">
        <f t="shared" si="84"/>
        <v>1</v>
      </c>
      <c r="D570" s="19" t="s">
        <v>12</v>
      </c>
      <c r="E570" s="19"/>
      <c r="F570" s="19">
        <f t="shared" si="85"/>
        <v>0</v>
      </c>
    </row>
    <row r="571" spans="1:6" ht="30" x14ac:dyDescent="0.25">
      <c r="A571" s="6" t="s">
        <v>957</v>
      </c>
      <c r="B571" s="13" t="s">
        <v>958</v>
      </c>
      <c r="C571" s="19">
        <f t="shared" si="84"/>
        <v>1</v>
      </c>
      <c r="D571" s="19" t="s">
        <v>12</v>
      </c>
      <c r="E571" s="19"/>
      <c r="F571" s="19">
        <f t="shared" si="85"/>
        <v>0</v>
      </c>
    </row>
    <row r="572" spans="1:6" x14ac:dyDescent="0.25">
      <c r="A572" s="6"/>
      <c r="B572" s="12" t="s">
        <v>959</v>
      </c>
      <c r="C572" s="19"/>
      <c r="D572" s="19"/>
      <c r="E572" s="19"/>
      <c r="F572" s="19"/>
    </row>
    <row r="573" spans="1:6" ht="45" x14ac:dyDescent="0.25">
      <c r="A573" s="6" t="s">
        <v>960</v>
      </c>
      <c r="B573" s="13" t="s">
        <v>961</v>
      </c>
      <c r="C573" s="19">
        <f>(1)*(1)*(1)*(1)*(1 + (0))</f>
        <v>1</v>
      </c>
      <c r="D573" s="19" t="s">
        <v>12</v>
      </c>
      <c r="E573" s="19"/>
      <c r="F573" s="19">
        <f t="shared" ref="F573:F574" si="86">ROUND(E573*C573,2)</f>
        <v>0</v>
      </c>
    </row>
    <row r="574" spans="1:6" ht="60" x14ac:dyDescent="0.25">
      <c r="A574" s="6" t="s">
        <v>962</v>
      </c>
      <c r="B574" s="13" t="s">
        <v>963</v>
      </c>
      <c r="C574" s="19">
        <f>(1)*(1)*(1)*(1)*(1 + (0))</f>
        <v>1</v>
      </c>
      <c r="D574" s="19" t="s">
        <v>12</v>
      </c>
      <c r="E574" s="19"/>
      <c r="F574" s="19">
        <f t="shared" si="86"/>
        <v>0</v>
      </c>
    </row>
    <row r="575" spans="1:6" x14ac:dyDescent="0.25">
      <c r="A575" s="6"/>
      <c r="B575" s="12" t="s">
        <v>964</v>
      </c>
      <c r="C575" s="19"/>
      <c r="D575" s="19"/>
      <c r="E575" s="19"/>
      <c r="F575" s="19"/>
    </row>
    <row r="576" spans="1:6" ht="60" x14ac:dyDescent="0.25">
      <c r="A576" s="6"/>
      <c r="B576" s="12" t="s">
        <v>965</v>
      </c>
      <c r="C576" s="19"/>
      <c r="D576" s="19"/>
      <c r="E576" s="19"/>
      <c r="F576" s="19"/>
    </row>
    <row r="577" spans="1:6" ht="45" x14ac:dyDescent="0.25">
      <c r="A577" s="6" t="s">
        <v>966</v>
      </c>
      <c r="B577" s="13" t="s">
        <v>967</v>
      </c>
      <c r="C577" s="19">
        <f>(1)*(1)*(1)*(1)*(1 + (0))</f>
        <v>1</v>
      </c>
      <c r="D577" s="19" t="s">
        <v>12</v>
      </c>
      <c r="E577" s="19"/>
      <c r="F577" s="19">
        <f t="shared" ref="F577:F578" si="87">ROUND(E577*C577,2)</f>
        <v>0</v>
      </c>
    </row>
    <row r="578" spans="1:6" ht="225" x14ac:dyDescent="0.25">
      <c r="A578" s="6" t="s">
        <v>968</v>
      </c>
      <c r="B578" s="13" t="s">
        <v>969</v>
      </c>
      <c r="C578" s="19">
        <f>(1)*(1)*(1)*(1)*(1 + (0))</f>
        <v>1</v>
      </c>
      <c r="D578" s="19" t="s">
        <v>12</v>
      </c>
      <c r="E578" s="19"/>
      <c r="F578" s="19">
        <f t="shared" si="87"/>
        <v>0</v>
      </c>
    </row>
    <row r="579" spans="1:6" ht="45" x14ac:dyDescent="0.25">
      <c r="A579" s="6"/>
      <c r="B579" s="12" t="s">
        <v>970</v>
      </c>
      <c r="C579" s="19"/>
      <c r="D579" s="19"/>
      <c r="E579" s="19"/>
      <c r="F579" s="19"/>
    </row>
    <row r="580" spans="1:6" x14ac:dyDescent="0.25">
      <c r="A580" s="6" t="s">
        <v>971</v>
      </c>
      <c r="B580" s="13" t="s">
        <v>972</v>
      </c>
      <c r="C580" s="19">
        <f t="shared" ref="C580:C586" si="88">(1)*(1)*(1)*(1)*(1 + (0))</f>
        <v>1</v>
      </c>
      <c r="D580" s="19" t="s">
        <v>12</v>
      </c>
      <c r="E580" s="19"/>
      <c r="F580" s="19">
        <f t="shared" ref="F580:F586" si="89">ROUND(E580*C580,2)</f>
        <v>0</v>
      </c>
    </row>
    <row r="581" spans="1:6" ht="45" x14ac:dyDescent="0.25">
      <c r="A581" s="6" t="s">
        <v>973</v>
      </c>
      <c r="B581" s="13" t="s">
        <v>974</v>
      </c>
      <c r="C581" s="19">
        <f t="shared" si="88"/>
        <v>1</v>
      </c>
      <c r="D581" s="19" t="s">
        <v>12</v>
      </c>
      <c r="E581" s="19"/>
      <c r="F581" s="19">
        <f t="shared" si="89"/>
        <v>0</v>
      </c>
    </row>
    <row r="582" spans="1:6" ht="45" x14ac:dyDescent="0.25">
      <c r="A582" s="6" t="s">
        <v>975</v>
      </c>
      <c r="B582" s="13" t="s">
        <v>976</v>
      </c>
      <c r="C582" s="19">
        <f t="shared" si="88"/>
        <v>1</v>
      </c>
      <c r="D582" s="19" t="s">
        <v>12</v>
      </c>
      <c r="E582" s="19"/>
      <c r="F582" s="19">
        <f t="shared" si="89"/>
        <v>0</v>
      </c>
    </row>
    <row r="583" spans="1:6" ht="30" x14ac:dyDescent="0.25">
      <c r="A583" s="6" t="s">
        <v>977</v>
      </c>
      <c r="B583" s="13" t="s">
        <v>978</v>
      </c>
      <c r="C583" s="19">
        <f t="shared" si="88"/>
        <v>1</v>
      </c>
      <c r="D583" s="19" t="s">
        <v>12</v>
      </c>
      <c r="E583" s="19"/>
      <c r="F583" s="19">
        <f t="shared" si="89"/>
        <v>0</v>
      </c>
    </row>
    <row r="584" spans="1:6" ht="45" x14ac:dyDescent="0.25">
      <c r="A584" s="6" t="s">
        <v>979</v>
      </c>
      <c r="B584" s="13" t="s">
        <v>980</v>
      </c>
      <c r="C584" s="19">
        <f t="shared" si="88"/>
        <v>1</v>
      </c>
      <c r="D584" s="19" t="s">
        <v>12</v>
      </c>
      <c r="E584" s="19"/>
      <c r="F584" s="19">
        <f t="shared" si="89"/>
        <v>0</v>
      </c>
    </row>
    <row r="585" spans="1:6" ht="105" x14ac:dyDescent="0.25">
      <c r="A585" s="6" t="s">
        <v>981</v>
      </c>
      <c r="B585" s="13" t="s">
        <v>982</v>
      </c>
      <c r="C585" s="19">
        <f t="shared" si="88"/>
        <v>1</v>
      </c>
      <c r="D585" s="19" t="s">
        <v>12</v>
      </c>
      <c r="E585" s="19"/>
      <c r="F585" s="19">
        <f t="shared" si="89"/>
        <v>0</v>
      </c>
    </row>
    <row r="586" spans="1:6" ht="60" x14ac:dyDescent="0.25">
      <c r="A586" s="6" t="s">
        <v>983</v>
      </c>
      <c r="B586" s="13" t="s">
        <v>984</v>
      </c>
      <c r="C586" s="19">
        <f t="shared" si="88"/>
        <v>1</v>
      </c>
      <c r="D586" s="19" t="s">
        <v>12</v>
      </c>
      <c r="E586" s="19"/>
      <c r="F586" s="19">
        <f t="shared" si="89"/>
        <v>0</v>
      </c>
    </row>
    <row r="587" spans="1:6" x14ac:dyDescent="0.25">
      <c r="A587" s="6"/>
      <c r="B587" s="12" t="s">
        <v>985</v>
      </c>
      <c r="C587" s="19"/>
      <c r="D587" s="19"/>
      <c r="E587" s="19"/>
      <c r="F587" s="19"/>
    </row>
    <row r="588" spans="1:6" ht="60" x14ac:dyDescent="0.25">
      <c r="A588" s="6" t="s">
        <v>986</v>
      </c>
      <c r="B588" s="13" t="s">
        <v>987</v>
      </c>
      <c r="C588" s="19">
        <f>(1)*(1)*(1)*(1)*(1 + (0))</f>
        <v>1</v>
      </c>
      <c r="D588" s="19" t="s">
        <v>12</v>
      </c>
      <c r="E588" s="19"/>
      <c r="F588" s="19">
        <f>ROUND(E588*C588,2)</f>
        <v>0</v>
      </c>
    </row>
    <row r="589" spans="1:6" ht="30" x14ac:dyDescent="0.25">
      <c r="A589" s="4"/>
      <c r="B589" s="10" t="s">
        <v>988</v>
      </c>
      <c r="C589" s="17"/>
      <c r="D589" s="17"/>
      <c r="E589" s="17"/>
      <c r="F589" s="17"/>
    </row>
    <row r="590" spans="1:6" ht="30" x14ac:dyDescent="0.25">
      <c r="A590" s="5"/>
      <c r="B590" s="11" t="s">
        <v>989</v>
      </c>
      <c r="C590" s="18"/>
      <c r="D590" s="18"/>
      <c r="E590" s="18"/>
      <c r="F590" s="18"/>
    </row>
    <row r="591" spans="1:6" ht="60" x14ac:dyDescent="0.25">
      <c r="A591" s="6"/>
      <c r="B591" s="12" t="s">
        <v>987</v>
      </c>
      <c r="C591" s="19"/>
      <c r="D591" s="19"/>
      <c r="E591" s="19"/>
      <c r="F591" s="19"/>
    </row>
    <row r="592" spans="1:6" x14ac:dyDescent="0.25">
      <c r="A592" s="6" t="s">
        <v>990</v>
      </c>
      <c r="B592" s="13" t="s">
        <v>991</v>
      </c>
      <c r="C592" s="19">
        <f>(1)*(1)*(1)*(1)*(1 + (0))</f>
        <v>1</v>
      </c>
      <c r="D592" s="19" t="s">
        <v>398</v>
      </c>
      <c r="E592" s="19"/>
      <c r="F592" s="19">
        <f>ROUND(E592*C592,2)</f>
        <v>0</v>
      </c>
    </row>
    <row r="593" spans="1:6" ht="30" x14ac:dyDescent="0.25">
      <c r="A593" s="4"/>
      <c r="B593" s="10" t="s">
        <v>992</v>
      </c>
      <c r="C593" s="17"/>
      <c r="D593" s="17"/>
      <c r="E593" s="17"/>
      <c r="F593" s="17"/>
    </row>
    <row r="594" spans="1:6" ht="135" x14ac:dyDescent="0.25">
      <c r="A594" s="5"/>
      <c r="B594" s="11" t="s">
        <v>993</v>
      </c>
      <c r="C594" s="18"/>
      <c r="D594" s="18"/>
      <c r="E594" s="18"/>
      <c r="F594" s="18"/>
    </row>
    <row r="595" spans="1:6" x14ac:dyDescent="0.25">
      <c r="A595" s="6"/>
      <c r="B595" s="12" t="s">
        <v>994</v>
      </c>
      <c r="C595" s="19"/>
      <c r="D595" s="19"/>
      <c r="E595" s="19"/>
      <c r="F595" s="19"/>
    </row>
    <row r="596" spans="1:6" ht="30" x14ac:dyDescent="0.25">
      <c r="A596" s="6" t="s">
        <v>995</v>
      </c>
      <c r="B596" s="13" t="s">
        <v>996</v>
      </c>
      <c r="C596" s="19">
        <f t="shared" ref="C596:C610" si="90">(1)*(1)*(1)*(1)*(1 + (0))</f>
        <v>1</v>
      </c>
      <c r="D596" s="19" t="s">
        <v>12</v>
      </c>
      <c r="E596" s="19"/>
      <c r="F596" s="19">
        <f t="shared" ref="F596:F610" si="91">ROUND(E596*C596,2)</f>
        <v>0</v>
      </c>
    </row>
    <row r="597" spans="1:6" ht="300" x14ac:dyDescent="0.25">
      <c r="A597" s="6" t="s">
        <v>997</v>
      </c>
      <c r="B597" s="13" t="s">
        <v>998</v>
      </c>
      <c r="C597" s="19">
        <f t="shared" si="90"/>
        <v>1</v>
      </c>
      <c r="D597" s="19" t="s">
        <v>12</v>
      </c>
      <c r="E597" s="19"/>
      <c r="F597" s="19">
        <f t="shared" si="91"/>
        <v>0</v>
      </c>
    </row>
    <row r="598" spans="1:6" ht="60" x14ac:dyDescent="0.25">
      <c r="A598" s="6" t="s">
        <v>999</v>
      </c>
      <c r="B598" s="13" t="s">
        <v>1000</v>
      </c>
      <c r="C598" s="19">
        <f t="shared" si="90"/>
        <v>1</v>
      </c>
      <c r="D598" s="19" t="s">
        <v>12</v>
      </c>
      <c r="E598" s="19"/>
      <c r="F598" s="19">
        <f t="shared" si="91"/>
        <v>0</v>
      </c>
    </row>
    <row r="599" spans="1:6" x14ac:dyDescent="0.25">
      <c r="A599" s="6" t="s">
        <v>1001</v>
      </c>
      <c r="B599" s="13" t="s">
        <v>1002</v>
      </c>
      <c r="C599" s="19">
        <f t="shared" si="90"/>
        <v>1</v>
      </c>
      <c r="D599" s="19" t="s">
        <v>12</v>
      </c>
      <c r="E599" s="19"/>
      <c r="F599" s="19">
        <f t="shared" si="91"/>
        <v>0</v>
      </c>
    </row>
    <row r="600" spans="1:6" ht="30" x14ac:dyDescent="0.25">
      <c r="A600" s="6" t="s">
        <v>1003</v>
      </c>
      <c r="B600" s="13" t="s">
        <v>1004</v>
      </c>
      <c r="C600" s="19">
        <f t="shared" si="90"/>
        <v>1</v>
      </c>
      <c r="D600" s="19" t="s">
        <v>12</v>
      </c>
      <c r="E600" s="19"/>
      <c r="F600" s="19">
        <f t="shared" si="91"/>
        <v>0</v>
      </c>
    </row>
    <row r="601" spans="1:6" ht="30" x14ac:dyDescent="0.25">
      <c r="A601" s="6" t="s">
        <v>1005</v>
      </c>
      <c r="B601" s="13" t="s">
        <v>1006</v>
      </c>
      <c r="C601" s="19">
        <f t="shared" si="90"/>
        <v>1</v>
      </c>
      <c r="D601" s="19" t="s">
        <v>12</v>
      </c>
      <c r="E601" s="19"/>
      <c r="F601" s="19">
        <f t="shared" si="91"/>
        <v>0</v>
      </c>
    </row>
    <row r="602" spans="1:6" ht="30" x14ac:dyDescent="0.25">
      <c r="A602" s="6" t="s">
        <v>1007</v>
      </c>
      <c r="B602" s="13" t="s">
        <v>1008</v>
      </c>
      <c r="C602" s="19">
        <f t="shared" si="90"/>
        <v>1</v>
      </c>
      <c r="D602" s="19" t="s">
        <v>12</v>
      </c>
      <c r="E602" s="19"/>
      <c r="F602" s="19">
        <f t="shared" si="91"/>
        <v>0</v>
      </c>
    </row>
    <row r="603" spans="1:6" ht="45" x14ac:dyDescent="0.25">
      <c r="A603" s="6" t="s">
        <v>1009</v>
      </c>
      <c r="B603" s="13" t="s">
        <v>1010</v>
      </c>
      <c r="C603" s="19">
        <f t="shared" si="90"/>
        <v>1</v>
      </c>
      <c r="D603" s="19" t="s">
        <v>12</v>
      </c>
      <c r="E603" s="19"/>
      <c r="F603" s="19">
        <f t="shared" si="91"/>
        <v>0</v>
      </c>
    </row>
    <row r="604" spans="1:6" ht="60" x14ac:dyDescent="0.25">
      <c r="A604" s="6" t="s">
        <v>1011</v>
      </c>
      <c r="B604" s="13" t="s">
        <v>1012</v>
      </c>
      <c r="C604" s="19">
        <f t="shared" si="90"/>
        <v>1</v>
      </c>
      <c r="D604" s="19" t="s">
        <v>12</v>
      </c>
      <c r="E604" s="19"/>
      <c r="F604" s="19">
        <f t="shared" si="91"/>
        <v>0</v>
      </c>
    </row>
    <row r="605" spans="1:6" ht="75" x14ac:dyDescent="0.25">
      <c r="A605" s="6" t="s">
        <v>1013</v>
      </c>
      <c r="B605" s="13" t="s">
        <v>1014</v>
      </c>
      <c r="C605" s="19">
        <f t="shared" si="90"/>
        <v>1</v>
      </c>
      <c r="D605" s="19" t="s">
        <v>12</v>
      </c>
      <c r="E605" s="19"/>
      <c r="F605" s="19">
        <f t="shared" si="91"/>
        <v>0</v>
      </c>
    </row>
    <row r="606" spans="1:6" ht="45" x14ac:dyDescent="0.25">
      <c r="A606" s="6" t="s">
        <v>1015</v>
      </c>
      <c r="B606" s="13" t="s">
        <v>1016</v>
      </c>
      <c r="C606" s="19">
        <f t="shared" si="90"/>
        <v>1</v>
      </c>
      <c r="D606" s="19" t="s">
        <v>12</v>
      </c>
      <c r="E606" s="19"/>
      <c r="F606" s="19">
        <f t="shared" si="91"/>
        <v>0</v>
      </c>
    </row>
    <row r="607" spans="1:6" ht="120" x14ac:dyDescent="0.25">
      <c r="A607" s="6" t="s">
        <v>1017</v>
      </c>
      <c r="B607" s="13" t="s">
        <v>1018</v>
      </c>
      <c r="C607" s="19">
        <f t="shared" si="90"/>
        <v>1</v>
      </c>
      <c r="D607" s="19" t="s">
        <v>12</v>
      </c>
      <c r="E607" s="19"/>
      <c r="F607" s="19">
        <f t="shared" si="91"/>
        <v>0</v>
      </c>
    </row>
    <row r="608" spans="1:6" ht="150" x14ac:dyDescent="0.25">
      <c r="A608" s="6" t="s">
        <v>1019</v>
      </c>
      <c r="B608" s="13" t="s">
        <v>1020</v>
      </c>
      <c r="C608" s="19">
        <f t="shared" si="90"/>
        <v>1</v>
      </c>
      <c r="D608" s="19" t="s">
        <v>12</v>
      </c>
      <c r="E608" s="19"/>
      <c r="F608" s="19">
        <f t="shared" si="91"/>
        <v>0</v>
      </c>
    </row>
    <row r="609" spans="1:6" ht="240" x14ac:dyDescent="0.25">
      <c r="A609" s="6" t="s">
        <v>1021</v>
      </c>
      <c r="B609" s="13" t="s">
        <v>1022</v>
      </c>
      <c r="C609" s="19">
        <f t="shared" si="90"/>
        <v>1</v>
      </c>
      <c r="D609" s="19" t="s">
        <v>12</v>
      </c>
      <c r="E609" s="19"/>
      <c r="F609" s="19">
        <f t="shared" si="91"/>
        <v>0</v>
      </c>
    </row>
    <row r="610" spans="1:6" ht="225" x14ac:dyDescent="0.25">
      <c r="A610" s="6" t="s">
        <v>1023</v>
      </c>
      <c r="B610" s="13" t="s">
        <v>1024</v>
      </c>
      <c r="C610" s="19">
        <f t="shared" si="90"/>
        <v>1</v>
      </c>
      <c r="D610" s="19" t="s">
        <v>12</v>
      </c>
      <c r="E610" s="19"/>
      <c r="F610" s="19">
        <f t="shared" si="91"/>
        <v>0</v>
      </c>
    </row>
    <row r="611" spans="1:6" x14ac:dyDescent="0.25">
      <c r="A611" s="4"/>
      <c r="B611" s="10" t="s">
        <v>1025</v>
      </c>
      <c r="C611" s="17"/>
      <c r="D611" s="17"/>
      <c r="E611" s="17"/>
      <c r="F611" s="17"/>
    </row>
    <row r="612" spans="1:6" x14ac:dyDescent="0.25">
      <c r="A612" s="5"/>
      <c r="B612" s="11" t="s">
        <v>1026</v>
      </c>
      <c r="C612" s="18"/>
      <c r="D612" s="18"/>
      <c r="E612" s="18"/>
      <c r="F612" s="18"/>
    </row>
    <row r="613" spans="1:6" ht="30" x14ac:dyDescent="0.25">
      <c r="A613" s="6"/>
      <c r="B613" s="12" t="s">
        <v>1027</v>
      </c>
      <c r="C613" s="19"/>
      <c r="D613" s="19"/>
      <c r="E613" s="19"/>
      <c r="F613" s="19"/>
    </row>
    <row r="614" spans="1:6" x14ac:dyDescent="0.25">
      <c r="A614" s="6" t="s">
        <v>1028</v>
      </c>
      <c r="B614" s="13" t="s">
        <v>991</v>
      </c>
      <c r="C614" s="19">
        <f>(1)*(1)*(1)*(1)*(1 + (0))</f>
        <v>1</v>
      </c>
      <c r="D614" s="19" t="s">
        <v>12</v>
      </c>
      <c r="E614" s="19"/>
      <c r="F614" s="19">
        <f>ROUND(E614*C614,2)</f>
        <v>0</v>
      </c>
    </row>
    <row r="615" spans="1:6" ht="30" x14ac:dyDescent="0.25">
      <c r="A615" s="6"/>
      <c r="B615" s="12" t="s">
        <v>1029</v>
      </c>
      <c r="C615" s="19"/>
      <c r="D615" s="19"/>
      <c r="E615" s="19"/>
      <c r="F615" s="19"/>
    </row>
    <row r="616" spans="1:6" ht="45" x14ac:dyDescent="0.25">
      <c r="A616" s="6" t="s">
        <v>1030</v>
      </c>
      <c r="B616" s="13" t="s">
        <v>1031</v>
      </c>
      <c r="C616" s="19">
        <f>(1)*(1)*(1)*(1)*(1 + (0))</f>
        <v>1</v>
      </c>
      <c r="D616" s="19" t="s">
        <v>12</v>
      </c>
      <c r="E616" s="19"/>
      <c r="F616" s="19">
        <f>ROUND(E616*C616,2)</f>
        <v>0</v>
      </c>
    </row>
    <row r="617" spans="1:6" x14ac:dyDescent="0.25">
      <c r="A617" s="5"/>
      <c r="B617" s="11" t="s">
        <v>1032</v>
      </c>
      <c r="C617" s="18"/>
      <c r="D617" s="18"/>
      <c r="E617" s="18"/>
      <c r="F617" s="18"/>
    </row>
    <row r="618" spans="1:6" ht="30" x14ac:dyDescent="0.25">
      <c r="A618" s="6"/>
      <c r="B618" s="12" t="s">
        <v>1033</v>
      </c>
      <c r="C618" s="19"/>
      <c r="D618" s="19"/>
      <c r="E618" s="19"/>
      <c r="F618" s="19"/>
    </row>
    <row r="619" spans="1:6" x14ac:dyDescent="0.25">
      <c r="A619" s="6" t="s">
        <v>1034</v>
      </c>
      <c r="B619" s="13" t="s">
        <v>1035</v>
      </c>
      <c r="C619" s="19">
        <f>(1)*(1)*(1)*(1)*(1 + (0))</f>
        <v>1</v>
      </c>
      <c r="D619" s="19" t="s">
        <v>12</v>
      </c>
      <c r="E619" s="19"/>
      <c r="F619" s="19">
        <f t="shared" ref="F619:F622" si="92">ROUND(E619*C619,2)</f>
        <v>0</v>
      </c>
    </row>
    <row r="620" spans="1:6" x14ac:dyDescent="0.25">
      <c r="A620" s="6" t="s">
        <v>1036</v>
      </c>
      <c r="B620" s="13" t="s">
        <v>1037</v>
      </c>
      <c r="C620" s="19">
        <f>(1)*(1)*(1)*(1)*(1 + (0))</f>
        <v>1</v>
      </c>
      <c r="D620" s="19" t="s">
        <v>12</v>
      </c>
      <c r="E620" s="19"/>
      <c r="F620" s="19">
        <f t="shared" si="92"/>
        <v>0</v>
      </c>
    </row>
    <row r="621" spans="1:6" x14ac:dyDescent="0.25">
      <c r="A621" s="6" t="s">
        <v>1038</v>
      </c>
      <c r="B621" s="13" t="s">
        <v>1039</v>
      </c>
      <c r="C621" s="19">
        <f>(1)*(1)*(1)*(1)*(1 + (0))</f>
        <v>1</v>
      </c>
      <c r="D621" s="19" t="s">
        <v>12</v>
      </c>
      <c r="E621" s="19"/>
      <c r="F621" s="19">
        <f t="shared" si="92"/>
        <v>0</v>
      </c>
    </row>
    <row r="622" spans="1:6" x14ac:dyDescent="0.25">
      <c r="A622" s="6" t="s">
        <v>1040</v>
      </c>
      <c r="B622" s="13" t="s">
        <v>1041</v>
      </c>
      <c r="C622" s="19">
        <f>(1)*(1)*(1)*(1)*(1 + (0))</f>
        <v>1</v>
      </c>
      <c r="D622" s="19" t="s">
        <v>12</v>
      </c>
      <c r="E622" s="19"/>
      <c r="F622" s="19">
        <f t="shared" si="92"/>
        <v>0</v>
      </c>
    </row>
    <row r="623" spans="1:6" ht="15.75" x14ac:dyDescent="0.25">
      <c r="A623" s="3"/>
      <c r="B623" s="9" t="s">
        <v>1042</v>
      </c>
      <c r="C623" s="16"/>
      <c r="D623" s="16"/>
      <c r="E623" s="16"/>
      <c r="F623" s="16"/>
    </row>
    <row r="624" spans="1:6" x14ac:dyDescent="0.25">
      <c r="A624" s="4"/>
      <c r="B624" s="10" t="s">
        <v>1043</v>
      </c>
      <c r="C624" s="17"/>
      <c r="D624" s="17"/>
      <c r="E624" s="17"/>
      <c r="F624" s="17"/>
    </row>
    <row r="625" spans="1:6" x14ac:dyDescent="0.25">
      <c r="A625" s="5"/>
      <c r="B625" s="11" t="s">
        <v>365</v>
      </c>
      <c r="C625" s="18"/>
      <c r="D625" s="18"/>
      <c r="E625" s="18"/>
      <c r="F625" s="18"/>
    </row>
    <row r="626" spans="1:6" x14ac:dyDescent="0.25">
      <c r="A626" s="6"/>
      <c r="B626" s="12" t="s">
        <v>1044</v>
      </c>
      <c r="C626" s="19"/>
      <c r="D626" s="19"/>
      <c r="E626" s="19"/>
      <c r="F626" s="19"/>
    </row>
    <row r="627" spans="1:6" ht="45" x14ac:dyDescent="0.25">
      <c r="A627" s="6" t="s">
        <v>1045</v>
      </c>
      <c r="B627" s="13" t="s">
        <v>1046</v>
      </c>
      <c r="C627" s="19">
        <f>(1)*(1)*(1)*(1)*(1 + (0))</f>
        <v>1</v>
      </c>
      <c r="D627" s="19" t="s">
        <v>12</v>
      </c>
      <c r="E627" s="19"/>
      <c r="F627" s="19">
        <f t="shared" ref="F627:F628" si="93">ROUND(E627*C627,2)</f>
        <v>0</v>
      </c>
    </row>
    <row r="628" spans="1:6" ht="60" x14ac:dyDescent="0.25">
      <c r="A628" s="6" t="s">
        <v>1047</v>
      </c>
      <c r="B628" s="13" t="s">
        <v>1048</v>
      </c>
      <c r="C628" s="19">
        <f>(1)*(1)*(1)*(1)*(1 + (0))</f>
        <v>1</v>
      </c>
      <c r="D628" s="19" t="s">
        <v>12</v>
      </c>
      <c r="E628" s="19"/>
      <c r="F628" s="19">
        <f t="shared" si="93"/>
        <v>0</v>
      </c>
    </row>
    <row r="629" spans="1:6" x14ac:dyDescent="0.25">
      <c r="A629" s="6"/>
      <c r="B629" s="12" t="s">
        <v>1049</v>
      </c>
      <c r="C629" s="19"/>
      <c r="D629" s="19"/>
      <c r="E629" s="19"/>
      <c r="F629" s="19"/>
    </row>
    <row r="630" spans="1:6" ht="75" x14ac:dyDescent="0.25">
      <c r="A630" s="6" t="s">
        <v>1050</v>
      </c>
      <c r="B630" s="13" t="s">
        <v>1051</v>
      </c>
      <c r="C630" s="19">
        <f t="shared" ref="C630:C641" si="94">(1)*(1)*(1)*(1)*(1 + (0))</f>
        <v>1</v>
      </c>
      <c r="D630" s="19" t="s">
        <v>12</v>
      </c>
      <c r="E630" s="19"/>
      <c r="F630" s="19">
        <f t="shared" ref="F630:F641" si="95">ROUND(E630*C630,2)</f>
        <v>0</v>
      </c>
    </row>
    <row r="631" spans="1:6" x14ac:dyDescent="0.25">
      <c r="A631" s="6" t="s">
        <v>1052</v>
      </c>
      <c r="B631" s="13" t="s">
        <v>1053</v>
      </c>
      <c r="C631" s="19">
        <f t="shared" si="94"/>
        <v>1</v>
      </c>
      <c r="D631" s="19" t="s">
        <v>12</v>
      </c>
      <c r="E631" s="19"/>
      <c r="F631" s="19">
        <f t="shared" si="95"/>
        <v>0</v>
      </c>
    </row>
    <row r="632" spans="1:6" x14ac:dyDescent="0.25">
      <c r="A632" s="6" t="s">
        <v>1054</v>
      </c>
      <c r="B632" s="13" t="s">
        <v>1055</v>
      </c>
      <c r="C632" s="19">
        <f t="shared" si="94"/>
        <v>1</v>
      </c>
      <c r="D632" s="19" t="s">
        <v>12</v>
      </c>
      <c r="E632" s="19"/>
      <c r="F632" s="19">
        <f t="shared" si="95"/>
        <v>0</v>
      </c>
    </row>
    <row r="633" spans="1:6" x14ac:dyDescent="0.25">
      <c r="A633" s="6" t="s">
        <v>1056</v>
      </c>
      <c r="B633" s="13" t="s">
        <v>1057</v>
      </c>
      <c r="C633" s="19">
        <f t="shared" si="94"/>
        <v>1</v>
      </c>
      <c r="D633" s="19" t="s">
        <v>12</v>
      </c>
      <c r="E633" s="19"/>
      <c r="F633" s="19">
        <f t="shared" si="95"/>
        <v>0</v>
      </c>
    </row>
    <row r="634" spans="1:6" x14ac:dyDescent="0.25">
      <c r="A634" s="6" t="s">
        <v>1058</v>
      </c>
      <c r="B634" s="13" t="s">
        <v>1059</v>
      </c>
      <c r="C634" s="19">
        <f t="shared" si="94"/>
        <v>1</v>
      </c>
      <c r="D634" s="19" t="s">
        <v>12</v>
      </c>
      <c r="E634" s="19"/>
      <c r="F634" s="19">
        <f t="shared" si="95"/>
        <v>0</v>
      </c>
    </row>
    <row r="635" spans="1:6" x14ac:dyDescent="0.25">
      <c r="A635" s="6" t="s">
        <v>1060</v>
      </c>
      <c r="B635" s="13" t="s">
        <v>1061</v>
      </c>
      <c r="C635" s="19">
        <f t="shared" si="94"/>
        <v>1</v>
      </c>
      <c r="D635" s="19" t="s">
        <v>12</v>
      </c>
      <c r="E635" s="19"/>
      <c r="F635" s="19">
        <f t="shared" si="95"/>
        <v>0</v>
      </c>
    </row>
    <row r="636" spans="1:6" ht="30" x14ac:dyDescent="0.25">
      <c r="A636" s="6" t="s">
        <v>1062</v>
      </c>
      <c r="B636" s="13" t="s">
        <v>1063</v>
      </c>
      <c r="C636" s="19">
        <f t="shared" si="94"/>
        <v>1</v>
      </c>
      <c r="D636" s="19" t="s">
        <v>12</v>
      </c>
      <c r="E636" s="19"/>
      <c r="F636" s="19">
        <f t="shared" si="95"/>
        <v>0</v>
      </c>
    </row>
    <row r="637" spans="1:6" x14ac:dyDescent="0.25">
      <c r="A637" s="6" t="s">
        <v>1064</v>
      </c>
      <c r="B637" s="13" t="s">
        <v>1065</v>
      </c>
      <c r="C637" s="19">
        <f t="shared" si="94"/>
        <v>1</v>
      </c>
      <c r="D637" s="19" t="s">
        <v>12</v>
      </c>
      <c r="E637" s="19"/>
      <c r="F637" s="19">
        <f t="shared" si="95"/>
        <v>0</v>
      </c>
    </row>
    <row r="638" spans="1:6" x14ac:dyDescent="0.25">
      <c r="A638" s="6" t="s">
        <v>1066</v>
      </c>
      <c r="B638" s="13" t="s">
        <v>1067</v>
      </c>
      <c r="C638" s="19">
        <f t="shared" si="94"/>
        <v>1</v>
      </c>
      <c r="D638" s="19" t="s">
        <v>12</v>
      </c>
      <c r="E638" s="19"/>
      <c r="F638" s="19">
        <f t="shared" si="95"/>
        <v>0</v>
      </c>
    </row>
    <row r="639" spans="1:6" x14ac:dyDescent="0.25">
      <c r="A639" s="6" t="s">
        <v>1068</v>
      </c>
      <c r="B639" s="13" t="s">
        <v>1069</v>
      </c>
      <c r="C639" s="19">
        <f t="shared" si="94"/>
        <v>1</v>
      </c>
      <c r="D639" s="19" t="s">
        <v>12</v>
      </c>
      <c r="E639" s="19"/>
      <c r="F639" s="19">
        <f t="shared" si="95"/>
        <v>0</v>
      </c>
    </row>
    <row r="640" spans="1:6" ht="30" x14ac:dyDescent="0.25">
      <c r="A640" s="6" t="s">
        <v>1070</v>
      </c>
      <c r="B640" s="13" t="s">
        <v>1071</v>
      </c>
      <c r="C640" s="19">
        <f t="shared" si="94"/>
        <v>1</v>
      </c>
      <c r="D640" s="19" t="s">
        <v>12</v>
      </c>
      <c r="E640" s="19"/>
      <c r="F640" s="19">
        <f t="shared" si="95"/>
        <v>0</v>
      </c>
    </row>
    <row r="641" spans="1:6" x14ac:dyDescent="0.25">
      <c r="A641" s="6" t="s">
        <v>1072</v>
      </c>
      <c r="B641" s="13" t="s">
        <v>1073</v>
      </c>
      <c r="C641" s="19">
        <f t="shared" si="94"/>
        <v>1</v>
      </c>
      <c r="D641" s="19" t="s">
        <v>12</v>
      </c>
      <c r="E641" s="19"/>
      <c r="F641" s="19">
        <f t="shared" si="95"/>
        <v>0</v>
      </c>
    </row>
    <row r="642" spans="1:6" x14ac:dyDescent="0.25">
      <c r="A642" s="7"/>
      <c r="B642" s="7"/>
      <c r="C642" s="19"/>
      <c r="D642" s="19"/>
      <c r="E642" s="19"/>
      <c r="F642" s="19"/>
    </row>
    <row r="643" spans="1:6" s="26" customFormat="1" ht="17.25" x14ac:dyDescent="0.3">
      <c r="A643" s="25" t="s">
        <v>1074</v>
      </c>
      <c r="B643" s="25"/>
      <c r="C643" s="25"/>
      <c r="D643" s="25"/>
      <c r="E643" s="25"/>
      <c r="F643" s="25">
        <f>(SUM(F3:F642))</f>
        <v>0</v>
      </c>
    </row>
  </sheetData>
  <autoFilter ref="A1:F641" xr:uid="{00000000-0001-0000-01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
  <sheetViews>
    <sheetView workbookViewId="0">
      <pane xSplit="4" ySplit="1" topLeftCell="E2" activePane="bottomRight" state="frozen"/>
      <selection pane="topRight" activeCell="E1" sqref="E1"/>
      <selection pane="bottomLeft" activeCell="A2" sqref="A2"/>
      <selection pane="bottomRight" activeCell="D15" sqref="D15"/>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1075</v>
      </c>
      <c r="C1" s="1" t="s">
        <v>1076</v>
      </c>
      <c r="D1" s="1" t="s">
        <v>5</v>
      </c>
    </row>
    <row r="2" spans="1:4" ht="30" x14ac:dyDescent="0.25">
      <c r="A2" s="7" t="s">
        <v>6</v>
      </c>
      <c r="B2" s="19"/>
      <c r="C2" s="19"/>
      <c r="D2" s="19">
        <f>SUBTOTAL(9,PRELIM!F$3:F$641)</f>
        <v>0</v>
      </c>
    </row>
    <row r="3" spans="1:4" ht="17.25" x14ac:dyDescent="0.25">
      <c r="A3" s="20" t="s">
        <v>1074</v>
      </c>
      <c r="B3" s="21"/>
      <c r="C3" s="21"/>
      <c r="D3" s="21">
        <f>PRELIM!F643</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PRELIM</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YiHui Tan</cp:lastModifiedBy>
  <dcterms:modified xsi:type="dcterms:W3CDTF">2026-07-02T09:25:21Z</dcterms:modified>
</cp:coreProperties>
</file>